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4028BE9B-E83A-47FE-8CBB-76D34C7FF9EA}"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5" i="22" l="1"/>
  <c r="B27" i="22"/>
  <c r="A5" i="5"/>
  <c r="C27" i="15"/>
  <c r="C24" i="15"/>
  <c r="A4" i="15"/>
  <c r="A5" i="16"/>
  <c r="A5" i="19"/>
  <c r="A5" i="10"/>
  <c r="A4" i="17"/>
  <c r="A5" i="6"/>
  <c r="A5" i="14"/>
  <c r="A6" i="13"/>
  <c r="A4" i="12"/>
  <c r="C48" i="7"/>
  <c r="C30" i="15" l="1"/>
  <c r="G30" i="15" s="1"/>
  <c r="L30" i="15" s="1"/>
  <c r="C32" i="15"/>
  <c r="H37" i="15"/>
  <c r="J37" i="15" s="1"/>
  <c r="H41" i="15"/>
  <c r="J41" i="15" s="1"/>
  <c r="H45" i="15"/>
  <c r="J45" i="15"/>
  <c r="H46" i="15"/>
  <c r="J46" i="15" s="1"/>
  <c r="H49" i="15"/>
  <c r="J49" i="15" s="1"/>
  <c r="H43" i="15"/>
  <c r="J43" i="15" s="1"/>
  <c r="H44" i="15"/>
  <c r="J44" i="15" s="1"/>
  <c r="C52" i="15"/>
  <c r="H54" i="15"/>
  <c r="J54" i="15" s="1"/>
  <c r="G50" i="15" l="1"/>
  <c r="H50" i="15" s="1"/>
  <c r="J50" i="15" s="1"/>
  <c r="G42" i="15"/>
  <c r="H42" i="15" s="1"/>
  <c r="J42" i="15" s="1"/>
  <c r="G32" i="15"/>
  <c r="L32" i="15" s="1"/>
  <c r="G52" i="15"/>
  <c r="L52" i="15" s="1"/>
  <c r="G27" i="15"/>
  <c r="L27" i="15" s="1"/>
  <c r="G24" i="15"/>
  <c r="L24" i="15" s="1"/>
  <c r="H25" i="15"/>
  <c r="J25" i="15" s="1"/>
  <c r="H26" i="15"/>
  <c r="J26" i="15"/>
  <c r="H28" i="15"/>
  <c r="J28" i="15" s="1"/>
  <c r="H29" i="15"/>
  <c r="J29" i="15"/>
  <c r="H31" i="15"/>
  <c r="J31" i="15" s="1"/>
  <c r="H33" i="15"/>
  <c r="J33" i="15" s="1"/>
  <c r="H34" i="15"/>
  <c r="J34" i="15"/>
  <c r="H36" i="15"/>
  <c r="J36" i="15" s="1"/>
  <c r="H38" i="15"/>
  <c r="J38" i="15"/>
  <c r="H39" i="15"/>
  <c r="J39" i="15"/>
  <c r="H40" i="15"/>
  <c r="J40" i="15"/>
  <c r="H47" i="15"/>
  <c r="J47" i="15" s="1"/>
  <c r="H48" i="15"/>
  <c r="J48" i="15" s="1"/>
  <c r="H53" i="15"/>
  <c r="J53" i="15" s="1"/>
  <c r="H55" i="15"/>
  <c r="J55" i="15" s="1"/>
  <c r="H58" i="15"/>
  <c r="J58" i="15"/>
  <c r="H59" i="15"/>
  <c r="J59" i="15" s="1"/>
  <c r="H60" i="15"/>
  <c r="J60" i="15" s="1"/>
  <c r="H61" i="15"/>
  <c r="J61" i="15" s="1"/>
  <c r="H62" i="15"/>
  <c r="J62" i="15" s="1"/>
  <c r="H63" i="15"/>
  <c r="J63" i="15" s="1"/>
  <c r="H64" i="15"/>
  <c r="J64" i="15" s="1"/>
  <c r="G56" i="15" l="1"/>
  <c r="H56" i="15" s="1"/>
  <c r="J56" i="15" s="1"/>
  <c r="G51" i="15"/>
  <c r="H51" i="15" s="1"/>
  <c r="J5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<sst xmlns="http://schemas.openxmlformats.org/spreadsheetml/2006/main" count="2694" uniqueCount="548">
  <si>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</si>
  <si>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</si>
  <si>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</si>
  <si>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</si>
  <si>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</si>
  <si>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</si>
  <si>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</si>
  <si>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</si>
  <si>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</si>
  <si>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</si>
  <si>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</si>
  <si>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</si>
  <si>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</si>
  <si>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</si>
  <si>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</si>
  <si>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</si>
  <si>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</si>
  <si>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</si>
  <si>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</si>
  <si>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</si>
  <si>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</si>
  <si>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</si>
  <si>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</si>
  <si>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</si>
  <si>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</si>
  <si>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</si>
  <si>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</si>
  <si>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</si>
  <si>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</si>
  <si>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</si>
  <si>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</si>
  <si>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</si>
  <si>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</si>
  <si>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</si>
  <si>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</si>
  <si>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</si>
  <si>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</si>
  <si>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</si>
  <si>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</si>
  <si>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</si>
  <si>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</si>
  <si>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</si>
  <si>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</si>
  <si>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</si>
  <si>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</si>
  <si>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</si>
  <si>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</si>
  <si>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</si>
  <si>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</si>
  <si>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</si>
  <si>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</si>
  <si>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</si>
  <si>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</si>
  <si>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</si>
  <si>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</si>
  <si>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</si>
  <si>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</si>
  <si>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</si>
  <si>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</si>
  <si>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</si>
  <si>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</si>
  <si>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</si>
  <si>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</si>
  <si>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</si>
  <si>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</si>
  <si>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</si>
  <si>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</si>
  <si>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</si>
  <si>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</si>
  <si>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</si>
  <si>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</si>
  <si>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</si>
  <si>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</si>
  <si>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</si>
  <si>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</si>
  <si>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</si>
  <si>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</si>
  <si>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</si>
  <si>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</si>
  <si>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</si>
  <si>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</si>
  <si>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</si>
  <si>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</si>
  <si>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</si>
  <si>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</si>
  <si>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</si>
  <si>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</si>
  <si>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</si>
  <si>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</si>
  <si>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</si>
  <si>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</si>
  <si>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</si>
  <si>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</si>
  <si>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</si>
  <si>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</si>
  <si>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</si>
  <si>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</si>
  <si>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</si>
  <si>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</si>
  <si>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</si>
  <si>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</si>
  <si>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</si>
  <si>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</si>
  <si>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</si>
  <si>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</si>
  <si>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</si>
  <si>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</si>
  <si>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</si>
  <si>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</si>
  <si>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</si>
  <si>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</si>
  <si>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</si>
  <si>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</si>
  <si>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</si>
  <si>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</si>
  <si>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</si>
  <si>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</si>
  <si>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</si>
  <si>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</si>
  <si>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</si>
  <si>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</si>
  <si>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</si>
  <si>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</si>
  <si>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</si>
  <si>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</si>
  <si>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</si>
  <si>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</si>
  <si>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</si>
  <si>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</si>
  <si>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</si>
  <si>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</si>
  <si>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</si>
  <si>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</si>
  <si>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</si>
  <si>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</si>
  <si>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</si>
  <si>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</si>
  <si>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</si>
  <si>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</si>
  <si>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</si>
  <si>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</si>
  <si>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</si>
  <si>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</si>
  <si>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</si>
  <si>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</si>
  <si>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</si>
  <si>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</si>
  <si>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</si>
  <si>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</si>
  <si>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</si>
  <si>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</si>
  <si>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</si>
  <si>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</si>
  <si>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</si>
  <si>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</si>
  <si>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</si>
  <si>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</si>
  <si>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</si>
  <si>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</si>
  <si>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</si>
  <si>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</si>
  <si>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</si>
  <si>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</si>
  <si>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</si>
  <si>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</si>
  <si>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</si>
  <si>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</si>
  <si>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</si>
  <si>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</si>
  <si>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</si>
  <si>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</si>
  <si>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</si>
  <si>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</si>
  <si>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</si>
  <si>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</si>
  <si>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</si>
  <si>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</si>
  <si>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</si>
  <si>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</si>
  <si>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</si>
  <si>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</si>
  <si>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</si>
  <si>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</si>
  <si>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</si>
  <si>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</si>
  <si>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</si>
  <si>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</si>
  <si>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</si>
  <si>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</si>
  <si>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</si>
  <si>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</si>
  <si>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</si>
  <si>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</si>
  <si>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</si>
  <si>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</si>
  <si>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</si>
  <si>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</si>
  <si>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</si>
  <si>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</si>
  <si>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</si>
  <si>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</si>
  <si>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</si>
  <si>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</si>
  <si>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</si>
  <si>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</si>
  <si>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</si>
  <si>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</si>
  <si>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</si>
  <si>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</si>
  <si>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</si>
  <si>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</si>
  <si>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</si>
  <si>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</si>
  <si>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</si>
  <si>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</si>
  <si>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</si>
  <si>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</si>
  <si>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</si>
  <si>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</si>
  <si>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</si>
  <si>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</si>
  <si>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</si>
  <si>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</si>
  <si>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</si>
  <si>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</si>
  <si>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</si>
  <si>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</si>
  <si>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</si>
  <si>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</si>
  <si>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</si>
  <si>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</si>
  <si>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</si>
  <si>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</si>
  <si>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</si>
  <si>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</si>
  <si>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</si>
  <si>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</si>
  <si>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</si>
  <si>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</si>
  <si>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</si>
  <si>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</si>
  <si>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</si>
  <si>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</si>
  <si>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</si>
  <si>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</si>
  <si>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</si>
  <si>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</si>
  <si>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</si>
  <si>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</si>
  <si>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</si>
  <si>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</si>
  <si>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</si>
  <si>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</si>
  <si>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</si>
  <si>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</si>
  <si>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</si>
  <si>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</si>
  <si>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</si>
  <si>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</si>
  <si>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</si>
  <si>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</si>
  <si>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</si>
  <si>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</si>
  <si>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</si>
  <si>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</si>
  <si>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</si>
  <si>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</si>
  <si>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</si>
  <si>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</si>
  <si>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</si>
  <si>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</si>
  <si>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</si>
  <si>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</si>
  <si>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</si>
  <si>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</si>
  <si>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</si>
  <si>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</si>
  <si>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</si>
  <si>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</si>
  <si>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</si>
  <si>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</si>
  <si>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</si>
  <si>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</si>
  <si>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</si>
  <si>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</si>
  <si>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</si>
  <si>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</si>
  <si>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</si>
  <si>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</si>
  <si>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</si>
  <si>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</si>
  <si>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</si>
  <si>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</si>
  <si>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</si>
  <si>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</si>
  <si>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</si>
  <si>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</si>
  <si>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</si>
  <si>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</si>
  <si>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</si>
  <si>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</si>
  <si>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</si>
  <si>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</si>
  <si>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</si>
  <si>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</si>
  <si>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</si>
  <si>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</si>
  <si>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</si>
  <si>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</si>
  <si>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</si>
  <si>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</si>
  <si>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</si>
  <si>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</si>
  <si>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</si>
  <si>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</si>
  <si>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</si>
  <si>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</si>
  <si>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</si>
  <si>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</si>
  <si>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</si>
  <si>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</si>
  <si>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</si>
  <si>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</si>
  <si>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</si>
  <si>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</si>
  <si>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</si>
  <si>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</si>
  <si>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</si>
  <si>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</si>
  <si>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</si>
  <si>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</si>
  <si>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</si>
  <si>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</si>
  <si>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</si>
  <si>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</si>
  <si>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</si>
  <si>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</si>
  <si>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</si>
  <si>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</si>
  <si>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</si>
  <si>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</si>
  <si>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</si>
  <si>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</si>
  <si>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</si>
  <si>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</si>
  <si>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</si>
  <si>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</si>
  <si>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</si>
  <si>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</si>
  <si>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</si>
  <si>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</si>
  <si>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</si>
  <si>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</si>
  <si>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</si>
  <si>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</si>
  <si>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</si>
  <si>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</si>
  <si>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</si>
  <si>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</si>
  <si>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</si>
  <si>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</si>
  <si>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</si>
  <si>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</si>
  <si>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</si>
  <si>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</si>
  <si>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</si>
  <si>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</si>
  <si>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</si>
  <si>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</si>
  <si>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</si>
  <si>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</si>
  <si>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</si>
  <si>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</si>
  <si>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</si>
  <si>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</si>
  <si>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</si>
  <si>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</si>
  <si>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</si>
  <si>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</si>
  <si>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</si>
  <si>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</si>
  <si>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</si>
  <si>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</si>
  <si>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</si>
  <si>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</si>
  <si>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</si>
  <si>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</si>
  <si>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</si>
  <si>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</si>
  <si>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</si>
  <si>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</si>
  <si>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</si>
  <si>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</si>
  <si>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</si>
  <si>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</si>
  <si>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</si>
  <si>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</si>
  <si>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</si>
  <si>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</si>
  <si>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</si>
  <si>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</si>
  <si>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</si>
  <si>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</si>
  <si>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</si>
  <si>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</si>
  <si>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</si>
  <si>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</si>
  <si>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</si>
  <si>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</si>
  <si>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</si>
  <si>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</si>
  <si>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</si>
  <si>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</si>
  <si>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</si>
  <si>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</si>
  <si>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</si>
  <si>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</si>
  <si>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</si>
  <si>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</si>
  <si>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</si>
  <si>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</si>
  <si>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</si>
  <si>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</si>
  <si>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</si>
  <si>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</si>
  <si>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</si>
  <si>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</si>
  <si>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</si>
  <si>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</si>
  <si>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</si>
  <si>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</si>
  <si>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</si>
  <si>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</si>
  <si>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</si>
  <si>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</si>
  <si>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</si>
  <si>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</si>
  <si>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</si>
  <si>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</si>
  <si>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</si>
  <si>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</si>
  <si>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</si>
  <si>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</si>
  <si>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</si>
  <si>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</si>
  <si>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</si>
  <si>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</si>
  <si>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</si>
  <si>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</si>
  <si>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</si>
  <si>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</si>
  <si>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</si>
  <si>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</si>
  <si>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</si>
  <si>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</si>
  <si>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</si>
  <si>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</si>
  <si>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</si>
  <si>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</si>
  <si>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</si>
  <si>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</si>
  <si>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</si>
  <si>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</si>
  <si>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</si>
  <si>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</si>
  <si>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</si>
  <si>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</si>
  <si>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</si>
  <si>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</si>
  <si>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</si>
  <si>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</si>
  <si>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</si>
  <si>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</si>
  <si>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</si>
  <si>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</si>
  <si>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</si>
  <si>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</si>
  <si>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</si>
  <si>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</si>
  <si>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</si>
  <si>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</si>
  <si>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</si>
  <si>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</si>
  <si>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</si>
  <si>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</si>
  <si>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</si>
  <si>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</si>
  <si>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</si>
  <si>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</si>
  <si>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</si>
  <si>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</si>
  <si>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</si>
  <si>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</si>
  <si>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</si>
  <si>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</si>
  <si>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</si>
  <si>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</si>
  <si>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</si>
  <si>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</si>
  <si>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</si>
  <si>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</si>
  <si>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</si>
  <si>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</si>
  <si>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</si>
  <si>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</si>
  <si>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</si>
  <si>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</si>
  <si>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</si>
  <si>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</si>
  <si>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</si>
  <si>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</si>
  <si>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</si>
  <si>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</si>
  <si>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</si>
  <si>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</si>
  <si>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</si>
  <si>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</si>
  <si>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</si>
  <si>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</si>
  <si>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</si>
  <si>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0,3</t>
  </si>
  <si>
    <t>Коммерческое предложение</t>
  </si>
  <si>
    <t>реконструкция</t>
  </si>
  <si>
    <t>IV кв. 2026</t>
  </si>
  <si>
    <t>утверждение инвестиционной программы</t>
  </si>
  <si>
    <t>Реконструкция электрических сетей для увеличения надёжности электроснабжения потребителей, соблюдение требований вышестоящей сетевой организации (АО "РЭС")</t>
  </si>
  <si>
    <t>РП-3770 яч.8 - ПС "Кирзаводская яч.22 ф.11-294  замена участка кабельной линии -10кВ - 2км</t>
  </si>
  <si>
    <t>1.2.2.1  Реконструкция линий электропередачи</t>
  </si>
  <si>
    <t xml:space="preserve">K_НСК/С/02   </t>
  </si>
  <si>
    <t>РП-3770 яч.8 - ПС "Кирзаводская яч.22 ф.11-294</t>
  </si>
  <si>
    <t>КЛ-10кВ  РП-3770 яч.8 - ПС "Кирзаводская яч.22 ф.11-294</t>
  </si>
  <si>
    <t>КЛ-10кВ РП-3770 яч.8 - ПС "Кирзаводская яч.22 ф.11-294</t>
  </si>
  <si>
    <t>г.Новосибирск</t>
  </si>
  <si>
    <t xml:space="preserve">J_НСК/С/02                                   </t>
  </si>
  <si>
    <t>Повышение надежности оказываемых услуг в сфере электроэнергетики</t>
  </si>
  <si>
    <t>Новосибирская область, г. Новосибирск, Ленинский район</t>
  </si>
  <si>
    <t>замена 2км линии; плановое Пsaidi=0</t>
  </si>
  <si>
    <t>Дефектные акты №№2-3,5,9-17,19-23 за 2024 год</t>
  </si>
  <si>
    <t>Реконструкция участка КЛ</t>
  </si>
  <si>
    <t>Требование законодательства в обеспечения надёжности и качества электроснабжения потребителей, Дефектные акты №№2-3,5,9-17,19-23 за 2024 год</t>
  </si>
  <si>
    <t>Замена участка линии на линию из более современного материала что позволит уменьшить количество соединительных муфт на участке, повысить срок службы и сократить аварийность</t>
  </si>
  <si>
    <t>этапность не предусмотрена</t>
  </si>
  <si>
    <t>Н</t>
  </si>
  <si>
    <t>4320,0 тыс руб без НДС за  1 км</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</si>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</sst>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2" fontId="7" fillId="0" borderId="1" xfId="1" applyNumberFormat="1" applyFont="1" applyBorder="1" applyAlignment="1">
      <alignment horizontal="left" vertical="center"/>
    </xf>
    <xf numFmtId="0" fontId="11" fillId="0" borderId="1" xfId="6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61"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66" fillId="0" borderId="0" xfId="1" applyFont="1" applyAlignment="1">
      <alignment horizontal="center"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9D-4B73-A3AB-9FE12022605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9D-4B73-A3AB-9FE120226059}"/>
            </c:ext>
          </c:extLst>
        </c:ser>
        <c:dLbls>
          <c:showLegendKey val="0"/>
          <c:showVal val="0"/>
          <c:showCatName val="0"/>
          <c:showSerName val="0"/>
          <c:showPercent val="0"/>
          <c:showBubbleSize val="0"/>
        </c:dLbls>
        <c:smooth val="0"/>
        <c:axId val="433757632"/>
        <c:axId val="433752144"/>
      </c:lineChart>
      <c:catAx>
        <c:axId val="433757632"/>
        <c:scaling>
          <c:orientation val="minMax"/>
        </c:scaling>
        <c:delete val="0"/>
        <c:axPos val="b"/>
        <c:numFmt formatCode="General" sourceLinked="1"/>
        <c:majorTickMark val="out"/>
        <c:minorTickMark val="none"/>
        <c:tickLblPos val="nextTo"/>
        <c:crossAx val="433752144"/>
        <c:crosses val="autoZero"/>
        <c:auto val="1"/>
        <c:lblAlgn val="ctr"/>
        <c:lblOffset val="100"/>
        <c:noMultiLvlLbl val="0"/>
      </c:catAx>
      <c:valAx>
        <c:axId val="433752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3757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433752536"/>
        <c:axId val="433754104"/>
      </c:lineChart>
      <c:catAx>
        <c:axId val="433752536"/>
        <c:scaling>
          <c:orientation val="minMax"/>
        </c:scaling>
        <c:delete val="0"/>
        <c:axPos val="b"/>
        <c:numFmt formatCode="General" sourceLinked="1"/>
        <c:majorTickMark val="out"/>
        <c:minorTickMark val="none"/>
        <c:tickLblPos val="nextTo"/>
        <c:crossAx val="433754104"/>
        <c:crosses val="autoZero"/>
        <c:auto val="1"/>
        <c:lblAlgn val="ctr"/>
        <c:lblOffset val="100"/>
        <c:noMultiLvlLbl val="0"/>
      </c:catAx>
      <c:valAx>
        <c:axId val="433754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3752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3" zoomScale="84" zoomScaleSheetLayoutView="84"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3" t="s">
        <v>547</v>
      </c>
      <c r="B5" s="183"/>
      <c r="C5" s="183"/>
      <c r="D5" s="151"/>
      <c r="E5" s="151"/>
      <c r="F5" s="151"/>
      <c r="G5" s="151"/>
      <c r="H5" s="151"/>
      <c r="I5" s="151"/>
      <c r="J5" s="151"/>
    </row>
    <row r="6" spans="1:22" s="8" customFormat="1" ht="18" x14ac:dyDescent="0.35">
      <c r="A6" s="13"/>
      <c r="H6" s="12"/>
    </row>
    <row r="7" spans="1:22" s="8" customFormat="1" ht="17.399999999999999" x14ac:dyDescent="0.25">
      <c r="A7" s="187" t="s">
        <v>10</v>
      </c>
      <c r="B7" s="187"/>
      <c r="C7" s="187"/>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8" t="s">
        <v>493</v>
      </c>
      <c r="B9" s="188"/>
      <c r="C9" s="188"/>
      <c r="D9" s="7"/>
      <c r="E9" s="7"/>
      <c r="F9" s="7"/>
      <c r="G9" s="7"/>
      <c r="H9" s="7"/>
      <c r="I9" s="10"/>
      <c r="J9" s="10"/>
      <c r="K9" s="10"/>
      <c r="L9" s="10"/>
      <c r="M9" s="10"/>
      <c r="N9" s="10"/>
      <c r="O9" s="10"/>
      <c r="P9" s="10"/>
      <c r="Q9" s="10"/>
      <c r="R9" s="10"/>
      <c r="S9" s="10"/>
      <c r="T9" s="10"/>
      <c r="U9" s="10"/>
      <c r="V9" s="10"/>
    </row>
    <row r="10" spans="1:22" s="8" customFormat="1" ht="17.399999999999999" x14ac:dyDescent="0.25">
      <c r="A10" s="184" t="s">
        <v>9</v>
      </c>
      <c r="B10" s="184"/>
      <c r="C10" s="184"/>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9" t="s">
        <v>533</v>
      </c>
      <c r="B12" s="189"/>
      <c r="C12" s="189"/>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4" t="s">
        <v>8</v>
      </c>
      <c r="B13" s="184"/>
      <c r="C13" s="18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0" t="s">
        <v>526</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5" t="s">
        <v>477</v>
      </c>
      <c r="B18" s="186"/>
      <c r="C18" s="186"/>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527</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534</v>
      </c>
      <c r="D23" s="5"/>
      <c r="E23" s="5"/>
      <c r="F23" s="5"/>
      <c r="G23" s="5"/>
      <c r="H23" s="5"/>
      <c r="I23" s="4"/>
      <c r="J23" s="4"/>
      <c r="K23" s="4"/>
      <c r="L23" s="4"/>
      <c r="M23" s="4"/>
      <c r="N23" s="4"/>
      <c r="O23" s="4"/>
      <c r="P23" s="4"/>
      <c r="Q23" s="4"/>
      <c r="R23" s="4"/>
      <c r="S23" s="4"/>
    </row>
    <row r="24" spans="1:22" s="3" customFormat="1" ht="22.5" customHeight="1" x14ac:dyDescent="0.25">
      <c r="A24" s="180"/>
      <c r="B24" s="181"/>
      <c r="C24" s="182"/>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535</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496</v>
      </c>
    </row>
    <row r="38" spans="1:18" ht="43.5" customHeight="1" x14ac:dyDescent="0.3">
      <c r="A38" s="20" t="s">
        <v>448</v>
      </c>
      <c r="B38" s="31" t="s">
        <v>238</v>
      </c>
      <c r="C38" s="21" t="s">
        <v>496</v>
      </c>
    </row>
    <row r="39" spans="1:18" ht="23.25" customHeight="1" x14ac:dyDescent="0.3">
      <c r="A39" s="180"/>
      <c r="B39" s="181"/>
      <c r="C39" s="182"/>
    </row>
    <row r="40" spans="1:18" ht="62.4" x14ac:dyDescent="0.3">
      <c r="A40" s="20" t="s">
        <v>438</v>
      </c>
      <c r="B40" s="31" t="s">
        <v>488</v>
      </c>
      <c r="C40" s="178" t="s">
        <v>536</v>
      </c>
    </row>
    <row r="41" spans="1:18" ht="105.75" customHeight="1" x14ac:dyDescent="0.3">
      <c r="A41" s="20" t="s">
        <v>449</v>
      </c>
      <c r="B41" s="31" t="s">
        <v>472</v>
      </c>
      <c r="C41" s="164" t="s">
        <v>544</v>
      </c>
    </row>
    <row r="42" spans="1:18" ht="83.25" customHeight="1" x14ac:dyDescent="0.3">
      <c r="A42" s="20" t="s">
        <v>439</v>
      </c>
      <c r="B42" s="31" t="s">
        <v>487</v>
      </c>
      <c r="C42" s="164" t="s">
        <v>544</v>
      </c>
    </row>
    <row r="43" spans="1:18" ht="186" customHeight="1" x14ac:dyDescent="0.3">
      <c r="A43" s="20" t="s">
        <v>452</v>
      </c>
      <c r="B43" s="31" t="s">
        <v>453</v>
      </c>
      <c r="C43" s="164" t="s">
        <v>544</v>
      </c>
    </row>
    <row r="44" spans="1:18" ht="111" customHeight="1" x14ac:dyDescent="0.3">
      <c r="A44" s="20" t="s">
        <v>440</v>
      </c>
      <c r="B44" s="31" t="s">
        <v>478</v>
      </c>
      <c r="C44" s="164" t="s">
        <v>544</v>
      </c>
    </row>
    <row r="45" spans="1:18" ht="120" customHeight="1" x14ac:dyDescent="0.3">
      <c r="A45" s="20" t="s">
        <v>473</v>
      </c>
      <c r="B45" s="31" t="s">
        <v>479</v>
      </c>
      <c r="C45" s="164" t="s">
        <v>544</v>
      </c>
    </row>
    <row r="46" spans="1:18" ht="101.25" customHeight="1" x14ac:dyDescent="0.3">
      <c r="A46" s="20" t="s">
        <v>441</v>
      </c>
      <c r="B46" s="31" t="s">
        <v>480</v>
      </c>
      <c r="C46" s="164" t="s">
        <v>544</v>
      </c>
    </row>
    <row r="47" spans="1:18" ht="18.75" customHeight="1" x14ac:dyDescent="0.3">
      <c r="A47" s="180"/>
      <c r="B47" s="181"/>
      <c r="C47" s="182"/>
    </row>
    <row r="48" spans="1:18" ht="75.75" customHeight="1" x14ac:dyDescent="0.3">
      <c r="A48" s="20" t="s">
        <v>474</v>
      </c>
      <c r="B48" s="31" t="s">
        <v>545</v>
      </c>
      <c r="C48" s="164">
        <f>C49*1.22</f>
        <v>10.540800000000001</v>
      </c>
    </row>
    <row r="49" spans="1:3" ht="71.25" customHeight="1" x14ac:dyDescent="0.3">
      <c r="A49" s="20" t="s">
        <v>442</v>
      </c>
      <c r="B49" s="31" t="s">
        <v>546</v>
      </c>
      <c r="C49" s="164">
        <v>8.64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8" customFormat="1" ht="15.6" x14ac:dyDescent="0.25">
      <c r="A5" s="13"/>
    </row>
    <row r="6" spans="1:28" s="8" customFormat="1" ht="17.399999999999999" x14ac:dyDescent="0.25">
      <c r="A6" s="187" t="s">
        <v>10</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7.399999999999999" x14ac:dyDescent="0.25">
      <c r="A7" s="187"/>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7.399999999999999" x14ac:dyDescent="0.25">
      <c r="A8" s="188" t="s">
        <v>499</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7.399999999999999" x14ac:dyDescent="0.25">
      <c r="A9" s="184" t="s">
        <v>9</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8" customFormat="1" ht="17.399999999999999" x14ac:dyDescent="0.25">
      <c r="A10" s="187"/>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7.399999999999999" x14ac:dyDescent="0.25">
      <c r="A11" s="189" t="str">
        <f>'1. паспорт местоположение'!A12:C12</f>
        <v xml:space="preserve">J_НСК/С/02                                   </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7.399999999999999" x14ac:dyDescent="0.25">
      <c r="A12" s="184" t="s">
        <v>8</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8" customFormat="1" ht="15.75" customHeight="1" x14ac:dyDescent="0.25">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2" x14ac:dyDescent="0.25">
      <c r="A14" s="189" t="str">
        <f>'1. паспорт местоположение'!A15:C15</f>
        <v>РП-3770 яч.8 - ПС "Кирзаводская яч.22 ф.11-294  замена участка кабельной линии -10кВ - 2км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5">
      <c r="A15" s="184" t="s">
        <v>7</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5">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5">
      <c r="A17" s="185" t="s">
        <v>451</v>
      </c>
      <c r="B17" s="185"/>
      <c r="C17" s="185"/>
      <c r="D17" s="185"/>
      <c r="E17" s="185"/>
      <c r="F17" s="185"/>
      <c r="G17" s="185"/>
      <c r="H17" s="185"/>
      <c r="I17" s="185"/>
      <c r="J17" s="185"/>
      <c r="K17" s="185"/>
      <c r="L17" s="185"/>
      <c r="M17" s="185"/>
      <c r="N17" s="185"/>
      <c r="O17" s="185"/>
      <c r="P17" s="185"/>
      <c r="Q17" s="185"/>
      <c r="R17" s="185"/>
      <c r="S17" s="185"/>
      <c r="T17" s="6"/>
      <c r="U17" s="6"/>
      <c r="V17" s="6"/>
      <c r="W17" s="6"/>
      <c r="X17" s="6"/>
      <c r="Y17" s="6"/>
      <c r="Z17" s="6"/>
      <c r="AA17" s="6"/>
      <c r="AB17" s="6"/>
    </row>
    <row r="18" spans="1:28" s="3" customFormat="1" ht="15" customHeight="1" x14ac:dyDescent="0.25">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5">
      <c r="A19" s="191" t="s">
        <v>6</v>
      </c>
      <c r="B19" s="191" t="s">
        <v>101</v>
      </c>
      <c r="C19" s="192" t="s">
        <v>346</v>
      </c>
      <c r="D19" s="191" t="s">
        <v>345</v>
      </c>
      <c r="E19" s="191" t="s">
        <v>100</v>
      </c>
      <c r="F19" s="191" t="s">
        <v>99</v>
      </c>
      <c r="G19" s="191" t="s">
        <v>341</v>
      </c>
      <c r="H19" s="191" t="s">
        <v>98</v>
      </c>
      <c r="I19" s="191" t="s">
        <v>97</v>
      </c>
      <c r="J19" s="191" t="s">
        <v>96</v>
      </c>
      <c r="K19" s="191" t="s">
        <v>95</v>
      </c>
      <c r="L19" s="191" t="s">
        <v>94</v>
      </c>
      <c r="M19" s="191" t="s">
        <v>93</v>
      </c>
      <c r="N19" s="191" t="s">
        <v>92</v>
      </c>
      <c r="O19" s="191" t="s">
        <v>91</v>
      </c>
      <c r="P19" s="191" t="s">
        <v>90</v>
      </c>
      <c r="Q19" s="191" t="s">
        <v>344</v>
      </c>
      <c r="R19" s="191"/>
      <c r="S19" s="194" t="s">
        <v>445</v>
      </c>
      <c r="T19" s="4"/>
      <c r="U19" s="4"/>
      <c r="V19" s="4"/>
      <c r="W19" s="4"/>
      <c r="X19" s="4"/>
      <c r="Y19" s="4"/>
    </row>
    <row r="20" spans="1:28" s="3" customFormat="1" ht="180.75" customHeight="1" x14ac:dyDescent="0.25">
      <c r="A20" s="191"/>
      <c r="B20" s="191"/>
      <c r="C20" s="193"/>
      <c r="D20" s="191"/>
      <c r="E20" s="191"/>
      <c r="F20" s="191"/>
      <c r="G20" s="191"/>
      <c r="H20" s="191"/>
      <c r="I20" s="191"/>
      <c r="J20" s="191"/>
      <c r="K20" s="191"/>
      <c r="L20" s="191"/>
      <c r="M20" s="191"/>
      <c r="N20" s="191"/>
      <c r="O20" s="191"/>
      <c r="P20" s="191"/>
      <c r="Q20" s="33" t="s">
        <v>342</v>
      </c>
      <c r="R20" s="34" t="s">
        <v>343</v>
      </c>
      <c r="S20" s="194"/>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8" customFormat="1" x14ac:dyDescent="0.25">
      <c r="A7" s="13"/>
    </row>
    <row r="8" spans="1:20" s="8" customFormat="1" ht="17.399999999999999" x14ac:dyDescent="0.25">
      <c r="A8" s="187" t="s">
        <v>10</v>
      </c>
      <c r="B8" s="187"/>
      <c r="C8" s="187"/>
      <c r="D8" s="187"/>
      <c r="E8" s="187"/>
      <c r="F8" s="187"/>
      <c r="G8" s="187"/>
      <c r="H8" s="187"/>
      <c r="I8" s="187"/>
      <c r="J8" s="187"/>
      <c r="K8" s="187"/>
      <c r="L8" s="187"/>
      <c r="M8" s="187"/>
      <c r="N8" s="187"/>
      <c r="O8" s="187"/>
      <c r="P8" s="187"/>
      <c r="Q8" s="187"/>
      <c r="R8" s="187"/>
      <c r="S8" s="187"/>
      <c r="T8" s="187"/>
    </row>
    <row r="9" spans="1:20" s="8" customFormat="1" ht="17.399999999999999" x14ac:dyDescent="0.25">
      <c r="A9" s="187"/>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5">
      <c r="A10" s="188" t="s">
        <v>500</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5">
      <c r="A11" s="184" t="s">
        <v>9</v>
      </c>
      <c r="B11" s="184"/>
      <c r="C11" s="184"/>
      <c r="D11" s="184"/>
      <c r="E11" s="184"/>
      <c r="F11" s="184"/>
      <c r="G11" s="184"/>
      <c r="H11" s="184"/>
      <c r="I11" s="184"/>
      <c r="J11" s="184"/>
      <c r="K11" s="184"/>
      <c r="L11" s="184"/>
      <c r="M11" s="184"/>
      <c r="N11" s="184"/>
      <c r="O11" s="184"/>
      <c r="P11" s="184"/>
      <c r="Q11" s="184"/>
      <c r="R11" s="184"/>
      <c r="S11" s="184"/>
      <c r="T11" s="184"/>
    </row>
    <row r="12" spans="1:20" s="8" customFormat="1" ht="17.399999999999999" x14ac:dyDescent="0.25">
      <c r="A12" s="187"/>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5">
      <c r="A13" s="189" t="str">
        <f>'1. паспорт местоположение'!A12:C12</f>
        <v xml:space="preserve">J_НСК/С/02                                   </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5">
      <c r="A14" s="184" t="s">
        <v>8</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5">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2" x14ac:dyDescent="0.25">
      <c r="A16" s="189" t="str">
        <f>'1. паспорт местоположение'!A15:C15</f>
        <v>РП-3770 яч.8 - ПС "Кирзаводская яч.22 ф.11-294  замена участка кабельной линии -10кВ - 2км</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5">
      <c r="A17" s="184" t="s">
        <v>7</v>
      </c>
      <c r="B17" s="184"/>
      <c r="C17" s="184"/>
      <c r="D17" s="184"/>
      <c r="E17" s="184"/>
      <c r="F17" s="184"/>
      <c r="G17" s="184"/>
      <c r="H17" s="184"/>
      <c r="I17" s="184"/>
      <c r="J17" s="184"/>
      <c r="K17" s="184"/>
      <c r="L17" s="184"/>
      <c r="M17" s="184"/>
      <c r="N17" s="184"/>
      <c r="O17" s="184"/>
      <c r="P17" s="184"/>
      <c r="Q17" s="184"/>
      <c r="R17" s="184"/>
      <c r="S17" s="184"/>
      <c r="T17" s="184"/>
    </row>
    <row r="18" spans="1:113" s="3" customFormat="1" ht="15" customHeight="1" x14ac:dyDescent="0.25">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5">
      <c r="A19" s="186" t="s">
        <v>456</v>
      </c>
      <c r="B19" s="186"/>
      <c r="C19" s="186"/>
      <c r="D19" s="186"/>
      <c r="E19" s="186"/>
      <c r="F19" s="186"/>
      <c r="G19" s="186"/>
      <c r="H19" s="186"/>
      <c r="I19" s="186"/>
      <c r="J19" s="186"/>
      <c r="K19" s="186"/>
      <c r="L19" s="186"/>
      <c r="M19" s="186"/>
      <c r="N19" s="186"/>
      <c r="O19" s="186"/>
      <c r="P19" s="186"/>
      <c r="Q19" s="186"/>
      <c r="R19" s="186"/>
      <c r="S19" s="186"/>
      <c r="T19" s="186"/>
    </row>
    <row r="20" spans="1:113" s="41" customFormat="1" ht="21" customHeight="1" x14ac:dyDescent="0.3">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3">
      <c r="A21" s="205" t="s">
        <v>6</v>
      </c>
      <c r="B21" s="198" t="s">
        <v>228</v>
      </c>
      <c r="C21" s="199"/>
      <c r="D21" s="202" t="s">
        <v>123</v>
      </c>
      <c r="E21" s="198" t="s">
        <v>485</v>
      </c>
      <c r="F21" s="199"/>
      <c r="G21" s="198" t="s">
        <v>249</v>
      </c>
      <c r="H21" s="199"/>
      <c r="I21" s="198" t="s">
        <v>122</v>
      </c>
      <c r="J21" s="199"/>
      <c r="K21" s="202" t="s">
        <v>121</v>
      </c>
      <c r="L21" s="198" t="s">
        <v>120</v>
      </c>
      <c r="M21" s="199"/>
      <c r="N21" s="198" t="s">
        <v>481</v>
      </c>
      <c r="O21" s="199"/>
      <c r="P21" s="202" t="s">
        <v>119</v>
      </c>
      <c r="Q21" s="208" t="s">
        <v>118</v>
      </c>
      <c r="R21" s="209"/>
      <c r="S21" s="208" t="s">
        <v>117</v>
      </c>
      <c r="T21" s="210"/>
    </row>
    <row r="22" spans="1:113" ht="204.75" customHeight="1" x14ac:dyDescent="0.3">
      <c r="A22" s="206"/>
      <c r="B22" s="200"/>
      <c r="C22" s="201"/>
      <c r="D22" s="204"/>
      <c r="E22" s="200"/>
      <c r="F22" s="201"/>
      <c r="G22" s="200"/>
      <c r="H22" s="201"/>
      <c r="I22" s="200"/>
      <c r="J22" s="201"/>
      <c r="K22" s="203"/>
      <c r="L22" s="200"/>
      <c r="M22" s="201"/>
      <c r="N22" s="200"/>
      <c r="O22" s="201"/>
      <c r="P22" s="203"/>
      <c r="Q22" s="90" t="s">
        <v>116</v>
      </c>
      <c r="R22" s="90" t="s">
        <v>455</v>
      </c>
      <c r="S22" s="90" t="s">
        <v>115</v>
      </c>
      <c r="T22" s="90" t="s">
        <v>114</v>
      </c>
    </row>
    <row r="23" spans="1:113" ht="51.75" customHeight="1" x14ac:dyDescent="0.3">
      <c r="A23" s="207"/>
      <c r="B23" s="90" t="s">
        <v>112</v>
      </c>
      <c r="C23" s="90" t="s">
        <v>113</v>
      </c>
      <c r="D23" s="203"/>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498</v>
      </c>
      <c r="C25" s="47" t="s">
        <v>498</v>
      </c>
      <c r="D25" s="47" t="s">
        <v>498</v>
      </c>
      <c r="E25" s="47" t="s">
        <v>498</v>
      </c>
      <c r="F25" s="47" t="s">
        <v>498</v>
      </c>
      <c r="G25" s="47" t="s">
        <v>498</v>
      </c>
      <c r="H25" s="47" t="s">
        <v>498</v>
      </c>
      <c r="I25" s="47" t="s">
        <v>498</v>
      </c>
      <c r="J25" s="46" t="s">
        <v>498</v>
      </c>
      <c r="K25" s="47" t="s">
        <v>498</v>
      </c>
      <c r="L25" s="47" t="s">
        <v>498</v>
      </c>
      <c r="M25" s="46" t="s">
        <v>498</v>
      </c>
      <c r="N25" s="46" t="s">
        <v>498</v>
      </c>
      <c r="O25" s="46" t="s">
        <v>498</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197" t="s">
        <v>489</v>
      </c>
      <c r="C29" s="197"/>
      <c r="D29" s="197"/>
      <c r="E29" s="197"/>
      <c r="F29" s="197"/>
      <c r="G29" s="197"/>
      <c r="H29" s="197"/>
      <c r="I29" s="197"/>
      <c r="J29" s="197"/>
      <c r="K29" s="197"/>
      <c r="L29" s="197"/>
      <c r="M29" s="197"/>
      <c r="N29" s="197"/>
      <c r="O29" s="197"/>
      <c r="P29" s="197"/>
      <c r="Q29" s="197"/>
      <c r="R29" s="197"/>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6640625" defaultRowHeight="15.6" x14ac:dyDescent="0.3"/>
  <cols>
    <col min="1" max="1" width="10.6640625" style="40"/>
    <col min="2" max="2" width="23.44140625" style="40" customWidth="1"/>
    <col min="3" max="3" width="23.6640625" style="40" customWidth="1"/>
    <col min="4" max="4" width="20.6640625" style="40" customWidth="1"/>
    <col min="5" max="5" width="27.1093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7" t="s">
        <v>10</v>
      </c>
      <c r="F7" s="187"/>
      <c r="G7" s="187"/>
      <c r="H7" s="187"/>
      <c r="I7" s="187"/>
      <c r="J7" s="187"/>
      <c r="K7" s="187"/>
      <c r="L7" s="187"/>
      <c r="M7" s="187"/>
      <c r="N7" s="187"/>
      <c r="O7" s="187"/>
      <c r="P7" s="187"/>
      <c r="Q7" s="187"/>
      <c r="R7" s="187"/>
      <c r="S7" s="187"/>
      <c r="T7" s="187"/>
      <c r="U7" s="187"/>
      <c r="V7" s="187"/>
      <c r="W7" s="187"/>
      <c r="X7" s="187"/>
      <c r="Y7" s="187"/>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8" t="s">
        <v>500</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5">
      <c r="E10" s="184" t="s">
        <v>9</v>
      </c>
      <c r="F10" s="184"/>
      <c r="G10" s="184"/>
      <c r="H10" s="184"/>
      <c r="I10" s="184"/>
      <c r="J10" s="184"/>
      <c r="K10" s="184"/>
      <c r="L10" s="184"/>
      <c r="M10" s="184"/>
      <c r="N10" s="184"/>
      <c r="O10" s="184"/>
      <c r="P10" s="184"/>
      <c r="Q10" s="184"/>
      <c r="R10" s="184"/>
      <c r="S10" s="184"/>
      <c r="T10" s="184"/>
      <c r="U10" s="184"/>
      <c r="V10" s="184"/>
      <c r="W10" s="184"/>
      <c r="X10" s="184"/>
      <c r="Y10" s="184"/>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9" t="s">
        <v>528</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5">
      <c r="E13" s="184" t="s">
        <v>8</v>
      </c>
      <c r="F13" s="184"/>
      <c r="G13" s="184"/>
      <c r="H13" s="184"/>
      <c r="I13" s="184"/>
      <c r="J13" s="184"/>
      <c r="K13" s="184"/>
      <c r="L13" s="184"/>
      <c r="M13" s="184"/>
      <c r="N13" s="184"/>
      <c r="O13" s="184"/>
      <c r="P13" s="184"/>
      <c r="Q13" s="184"/>
      <c r="R13" s="184"/>
      <c r="S13" s="184"/>
      <c r="T13" s="184"/>
      <c r="U13" s="184"/>
      <c r="V13" s="184"/>
      <c r="W13" s="184"/>
      <c r="X13" s="184"/>
      <c r="Y13" s="184"/>
    </row>
    <row r="14" spans="1:27" s="8" customFormat="1" ht="15.75" customHeight="1" x14ac:dyDescent="0.25">
      <c r="E14" s="212" t="s">
        <v>526</v>
      </c>
      <c r="F14" s="212"/>
      <c r="G14" s="212"/>
      <c r="H14" s="212"/>
      <c r="I14" s="212"/>
      <c r="J14" s="212"/>
      <c r="K14" s="212"/>
      <c r="L14" s="212"/>
      <c r="M14" s="212"/>
      <c r="N14" s="212"/>
      <c r="O14" s="212"/>
      <c r="P14" s="212"/>
      <c r="Q14" s="212"/>
      <c r="R14" s="212"/>
      <c r="S14" s="212"/>
      <c r="T14" s="212"/>
      <c r="U14" s="212"/>
      <c r="V14" s="212"/>
      <c r="W14" s="212"/>
      <c r="X14" s="212"/>
      <c r="Y14" s="212"/>
    </row>
    <row r="15" spans="1:27" s="3" customFormat="1" ht="12" x14ac:dyDescent="0.25"/>
    <row r="16" spans="1:27" s="3" customFormat="1" ht="15" customHeight="1" x14ac:dyDescent="0.25">
      <c r="E16" s="184" t="s">
        <v>7</v>
      </c>
      <c r="F16" s="184"/>
      <c r="G16" s="184"/>
      <c r="H16" s="184"/>
      <c r="I16" s="184"/>
      <c r="J16" s="184"/>
      <c r="K16" s="184"/>
      <c r="L16" s="184"/>
      <c r="M16" s="184"/>
      <c r="N16" s="184"/>
      <c r="O16" s="184"/>
      <c r="P16" s="184"/>
      <c r="Q16" s="184"/>
      <c r="R16" s="184"/>
      <c r="S16" s="184"/>
      <c r="T16" s="184"/>
      <c r="U16" s="184"/>
      <c r="V16" s="184"/>
      <c r="W16" s="184"/>
      <c r="X16" s="184"/>
      <c r="Y16" s="18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6"/>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3">
      <c r="A19" s="186" t="s">
        <v>458</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s="41" customFormat="1" ht="21" customHeight="1" x14ac:dyDescent="0.3"/>
    <row r="21" spans="1:27" ht="15.75" customHeight="1" x14ac:dyDescent="0.3">
      <c r="A21" s="202" t="s">
        <v>6</v>
      </c>
      <c r="B21" s="198" t="s">
        <v>465</v>
      </c>
      <c r="C21" s="199"/>
      <c r="D21" s="198" t="s">
        <v>467</v>
      </c>
      <c r="E21" s="199"/>
      <c r="F21" s="208" t="s">
        <v>95</v>
      </c>
      <c r="G21" s="210"/>
      <c r="H21" s="210"/>
      <c r="I21" s="209"/>
      <c r="J21" s="202" t="s">
        <v>468</v>
      </c>
      <c r="K21" s="198" t="s">
        <v>469</v>
      </c>
      <c r="L21" s="199"/>
      <c r="M21" s="198" t="s">
        <v>470</v>
      </c>
      <c r="N21" s="199"/>
      <c r="O21" s="198" t="s">
        <v>457</v>
      </c>
      <c r="P21" s="199"/>
      <c r="Q21" s="198" t="s">
        <v>128</v>
      </c>
      <c r="R21" s="199"/>
      <c r="S21" s="202" t="s">
        <v>127</v>
      </c>
      <c r="T21" s="202" t="s">
        <v>471</v>
      </c>
      <c r="U21" s="202" t="s">
        <v>466</v>
      </c>
      <c r="V21" s="198" t="s">
        <v>126</v>
      </c>
      <c r="W21" s="199"/>
      <c r="X21" s="208" t="s">
        <v>118</v>
      </c>
      <c r="Y21" s="210"/>
      <c r="Z21" s="208" t="s">
        <v>117</v>
      </c>
      <c r="AA21" s="210"/>
    </row>
    <row r="22" spans="1:27" ht="216" customHeight="1" x14ac:dyDescent="0.3">
      <c r="A22" s="204"/>
      <c r="B22" s="200"/>
      <c r="C22" s="201"/>
      <c r="D22" s="200"/>
      <c r="E22" s="201"/>
      <c r="F22" s="208" t="s">
        <v>125</v>
      </c>
      <c r="G22" s="209"/>
      <c r="H22" s="208" t="s">
        <v>124</v>
      </c>
      <c r="I22" s="209"/>
      <c r="J22" s="203"/>
      <c r="K22" s="200"/>
      <c r="L22" s="201"/>
      <c r="M22" s="200"/>
      <c r="N22" s="201"/>
      <c r="O22" s="200"/>
      <c r="P22" s="201"/>
      <c r="Q22" s="200"/>
      <c r="R22" s="201"/>
      <c r="S22" s="203"/>
      <c r="T22" s="203"/>
      <c r="U22" s="203"/>
      <c r="V22" s="200"/>
      <c r="W22" s="201"/>
      <c r="X22" s="90" t="s">
        <v>116</v>
      </c>
      <c r="Y22" s="90" t="s">
        <v>455</v>
      </c>
      <c r="Z22" s="90" t="s">
        <v>115</v>
      </c>
      <c r="AA22" s="90" t="s">
        <v>114</v>
      </c>
    </row>
    <row r="23" spans="1:27" ht="60" customHeight="1" x14ac:dyDescent="0.3">
      <c r="A23" s="203"/>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49.2" customHeight="1" x14ac:dyDescent="0.3">
      <c r="A25" s="48">
        <v>1</v>
      </c>
      <c r="B25" s="179" t="s">
        <v>529</v>
      </c>
      <c r="C25" s="179" t="s">
        <v>529</v>
      </c>
      <c r="D25" s="179" t="s">
        <v>529</v>
      </c>
      <c r="E25" s="179" t="s">
        <v>529</v>
      </c>
      <c r="F25" s="48">
        <v>10</v>
      </c>
      <c r="G25" s="48">
        <v>10</v>
      </c>
      <c r="H25" s="48" t="s">
        <v>498</v>
      </c>
      <c r="I25" s="48" t="s">
        <v>498</v>
      </c>
      <c r="J25" s="48" t="s">
        <v>498</v>
      </c>
      <c r="K25" s="48">
        <v>1</v>
      </c>
      <c r="L25" s="48">
        <v>1</v>
      </c>
      <c r="M25" s="48">
        <v>240</v>
      </c>
      <c r="N25" s="48">
        <v>240</v>
      </c>
      <c r="O25" s="48" t="s">
        <v>498</v>
      </c>
      <c r="P25" s="48" t="s">
        <v>498</v>
      </c>
      <c r="Q25" s="48">
        <v>5.25</v>
      </c>
      <c r="R25" s="48">
        <v>5.25</v>
      </c>
      <c r="S25" s="48">
        <v>2026</v>
      </c>
      <c r="T25" s="48" t="s">
        <v>498</v>
      </c>
      <c r="U25" s="48" t="s">
        <v>498</v>
      </c>
      <c r="V25" s="48" t="s">
        <v>498</v>
      </c>
      <c r="W25" s="48" t="s">
        <v>498</v>
      </c>
      <c r="X25" s="179" t="s">
        <v>537</v>
      </c>
      <c r="Y25" s="179" t="s">
        <v>538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A5:AA5"/>
    <mergeCell ref="E16:Y16"/>
    <mergeCell ref="E14:Y14"/>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 zoomScale="64" zoomScaleSheetLayoutView="64" workbookViewId="0">
      <selection activeCell="A6" sqref="A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3" t="str">
        <f>'1. паспорт местоположение'!A5:C5</f>
        <v>Год раскрытия информации: 2026 год</v>
      </c>
      <c r="B5" s="183"/>
      <c r="C5" s="18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7" t="s">
        <v>10</v>
      </c>
      <c r="B7" s="187"/>
      <c r="C7" s="187"/>
      <c r="D7" s="10"/>
      <c r="E7" s="10"/>
      <c r="F7" s="10"/>
      <c r="G7" s="10"/>
      <c r="H7" s="10"/>
      <c r="I7" s="10"/>
      <c r="J7" s="10"/>
      <c r="K7" s="10"/>
      <c r="L7" s="10"/>
      <c r="M7" s="10"/>
      <c r="N7" s="10"/>
      <c r="O7" s="10"/>
      <c r="P7" s="10"/>
      <c r="Q7" s="10"/>
      <c r="R7" s="10"/>
      <c r="S7" s="10"/>
      <c r="T7" s="10"/>
      <c r="U7" s="10"/>
    </row>
    <row r="8" spans="1:29" s="8" customFormat="1" ht="17.399999999999999" x14ac:dyDescent="0.25">
      <c r="A8" s="187"/>
      <c r="B8" s="187"/>
      <c r="C8" s="187"/>
      <c r="D8" s="11"/>
      <c r="E8" s="11"/>
      <c r="F8" s="11"/>
      <c r="G8" s="11"/>
      <c r="H8" s="10"/>
      <c r="I8" s="10"/>
      <c r="J8" s="10"/>
      <c r="K8" s="10"/>
      <c r="L8" s="10"/>
      <c r="M8" s="10"/>
      <c r="N8" s="10"/>
      <c r="O8" s="10"/>
      <c r="P8" s="10"/>
      <c r="Q8" s="10"/>
      <c r="R8" s="10"/>
      <c r="S8" s="10"/>
      <c r="T8" s="10"/>
      <c r="U8" s="10"/>
    </row>
    <row r="9" spans="1:29" s="8" customFormat="1" ht="17.399999999999999" x14ac:dyDescent="0.25">
      <c r="A9" s="188" t="s">
        <v>501</v>
      </c>
      <c r="B9" s="188"/>
      <c r="C9" s="188"/>
      <c r="D9" s="7"/>
      <c r="E9" s="7"/>
      <c r="F9" s="7"/>
      <c r="G9" s="7"/>
      <c r="H9" s="10"/>
      <c r="I9" s="10"/>
      <c r="J9" s="10"/>
      <c r="K9" s="10"/>
      <c r="L9" s="10"/>
      <c r="M9" s="10"/>
      <c r="N9" s="10"/>
      <c r="O9" s="10"/>
      <c r="P9" s="10"/>
      <c r="Q9" s="10"/>
      <c r="R9" s="10"/>
      <c r="S9" s="10"/>
      <c r="T9" s="10"/>
      <c r="U9" s="10"/>
    </row>
    <row r="10" spans="1:29" s="8" customFormat="1" ht="17.399999999999999" x14ac:dyDescent="0.25">
      <c r="A10" s="184" t="s">
        <v>9</v>
      </c>
      <c r="B10" s="184"/>
      <c r="C10" s="184"/>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7"/>
      <c r="B11" s="187"/>
      <c r="C11" s="187"/>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9" t="str">
        <f>'1. паспорт местоположение'!A12:C12</f>
        <v xml:space="preserve">J_НСК/С/02                                   </v>
      </c>
      <c r="B12" s="189"/>
      <c r="C12" s="189"/>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4" t="s">
        <v>8</v>
      </c>
      <c r="B13" s="184"/>
      <c r="C13" s="184"/>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5"/>
      <c r="B14" s="195"/>
      <c r="C14" s="195"/>
      <c r="D14" s="4"/>
      <c r="E14" s="4"/>
      <c r="F14" s="4"/>
      <c r="G14" s="4"/>
      <c r="H14" s="4"/>
      <c r="I14" s="4"/>
      <c r="J14" s="4"/>
      <c r="K14" s="4"/>
      <c r="L14" s="4"/>
      <c r="M14" s="4"/>
      <c r="N14" s="4"/>
      <c r="O14" s="4"/>
      <c r="P14" s="4"/>
      <c r="Q14" s="4"/>
      <c r="R14" s="4"/>
      <c r="S14" s="4"/>
      <c r="T14" s="4"/>
      <c r="U14" s="4"/>
    </row>
    <row r="15" spans="1:29" s="3" customFormat="1" ht="29.25" customHeight="1" x14ac:dyDescent="0.25">
      <c r="A15" s="190" t="str">
        <f>'1. паспорт местоположение'!A15:C15</f>
        <v>РП-3770 яч.8 - ПС "Кирзаводская яч.22 ф.11-294  замена участка кабельной линии -10кВ - 2км</v>
      </c>
      <c r="B15" s="190"/>
      <c r="C15" s="190"/>
      <c r="D15" s="7"/>
      <c r="E15" s="7"/>
      <c r="F15" s="7"/>
      <c r="G15" s="7"/>
      <c r="H15" s="7"/>
      <c r="I15" s="7"/>
      <c r="J15" s="7"/>
      <c r="K15" s="7"/>
      <c r="L15" s="7"/>
      <c r="M15" s="7"/>
      <c r="N15" s="7"/>
      <c r="O15" s="7"/>
      <c r="P15" s="7"/>
      <c r="Q15" s="7"/>
      <c r="R15" s="7"/>
      <c r="S15" s="7"/>
      <c r="T15" s="7"/>
      <c r="U15" s="7"/>
    </row>
    <row r="16" spans="1:29"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row>
    <row r="17" spans="1:21" s="3" customFormat="1" ht="15" customHeight="1" x14ac:dyDescent="0.25">
      <c r="A17" s="195"/>
      <c r="B17" s="195"/>
      <c r="C17" s="195"/>
      <c r="D17" s="4"/>
      <c r="E17" s="4"/>
      <c r="F17" s="4"/>
      <c r="G17" s="4"/>
      <c r="H17" s="4"/>
      <c r="I17" s="4"/>
      <c r="J17" s="4"/>
      <c r="K17" s="4"/>
      <c r="L17" s="4"/>
      <c r="M17" s="4"/>
      <c r="N17" s="4"/>
      <c r="O17" s="4"/>
      <c r="P17" s="4"/>
      <c r="Q17" s="4"/>
      <c r="R17" s="4"/>
    </row>
    <row r="18" spans="1:21" s="3" customFormat="1" ht="27.75" customHeight="1" x14ac:dyDescent="0.25">
      <c r="A18" s="185" t="s">
        <v>450</v>
      </c>
      <c r="B18" s="185"/>
      <c r="C18" s="185"/>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525</v>
      </c>
      <c r="D22" s="5"/>
      <c r="E22" s="5"/>
      <c r="F22" s="4"/>
      <c r="G22" s="4"/>
      <c r="H22" s="4"/>
      <c r="I22" s="4"/>
      <c r="J22" s="4"/>
      <c r="K22" s="4"/>
      <c r="L22" s="4"/>
      <c r="M22" s="4"/>
      <c r="N22" s="4"/>
      <c r="O22" s="4"/>
      <c r="P22" s="4"/>
    </row>
    <row r="23" spans="1:21" ht="72.75" customHeight="1" x14ac:dyDescent="0.3">
      <c r="A23" s="20" t="s">
        <v>64</v>
      </c>
      <c r="B23" s="22" t="s">
        <v>61</v>
      </c>
      <c r="C23" s="21" t="s">
        <v>540</v>
      </c>
    </row>
    <row r="24" spans="1:21" ht="63" customHeight="1" x14ac:dyDescent="0.3">
      <c r="A24" s="20" t="s">
        <v>63</v>
      </c>
      <c r="B24" s="22" t="s">
        <v>483</v>
      </c>
      <c r="C24" s="21" t="s">
        <v>530</v>
      </c>
    </row>
    <row r="25" spans="1:21" ht="63" customHeight="1" x14ac:dyDescent="0.3">
      <c r="A25" s="20" t="s">
        <v>62</v>
      </c>
      <c r="B25" s="22" t="s">
        <v>484</v>
      </c>
      <c r="C25" s="21" t="s">
        <v>543</v>
      </c>
    </row>
    <row r="26" spans="1:21" ht="42.75" customHeight="1" x14ac:dyDescent="0.3">
      <c r="A26" s="20" t="s">
        <v>60</v>
      </c>
      <c r="B26" s="22" t="s">
        <v>236</v>
      </c>
      <c r="C26" s="21" t="s">
        <v>541</v>
      </c>
    </row>
    <row r="27" spans="1:21" ht="42.75" customHeight="1" x14ac:dyDescent="0.3">
      <c r="A27" s="20" t="s">
        <v>59</v>
      </c>
      <c r="B27" s="22" t="s">
        <v>464</v>
      </c>
      <c r="C27" s="21" t="s">
        <v>539</v>
      </c>
    </row>
    <row r="28" spans="1:21" ht="42.75" customHeight="1" x14ac:dyDescent="0.3">
      <c r="A28" s="20" t="s">
        <v>57</v>
      </c>
      <c r="B28" s="22" t="s">
        <v>58</v>
      </c>
      <c r="C28" s="31">
        <v>2026</v>
      </c>
    </row>
    <row r="29" spans="1:21" ht="42.75" customHeight="1" x14ac:dyDescent="0.3">
      <c r="A29" s="20" t="s">
        <v>55</v>
      </c>
      <c r="B29" s="21" t="s">
        <v>56</v>
      </c>
      <c r="C29" s="31">
        <v>2026</v>
      </c>
    </row>
    <row r="30" spans="1:21" ht="42.75" customHeight="1" x14ac:dyDescent="0.3">
      <c r="A30" s="20" t="s">
        <v>74</v>
      </c>
      <c r="B30" s="21" t="s">
        <v>54</v>
      </c>
      <c r="C30" s="21"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row>
    <row r="6" spans="1:28"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0"/>
      <c r="AB6" s="10"/>
    </row>
    <row r="7" spans="1:28" ht="17.399999999999999" x14ac:dyDescent="0.3">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0"/>
      <c r="AB7" s="10"/>
    </row>
    <row r="8" spans="1:28" ht="15.6" x14ac:dyDescent="0.3">
      <c r="A8" s="188" t="s">
        <v>502</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7"/>
      <c r="AB8" s="7"/>
    </row>
    <row r="9" spans="1:28" ht="15.6"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5"/>
      <c r="AB9" s="5"/>
    </row>
    <row r="10" spans="1:28" ht="17.399999999999999" x14ac:dyDescent="0.3">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0"/>
      <c r="AB10" s="10"/>
    </row>
    <row r="11" spans="1:28" x14ac:dyDescent="0.3">
      <c r="A11" s="189" t="str">
        <f>'1. паспорт местоположение'!A12:C12</f>
        <v xml:space="preserve">J_НСК/С/02                                   </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7"/>
      <c r="AB11" s="7"/>
    </row>
    <row r="12" spans="1:28" ht="15.6"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5"/>
      <c r="AB12" s="5"/>
    </row>
    <row r="13" spans="1:28" ht="18" x14ac:dyDescent="0.3">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x14ac:dyDescent="0.3">
      <c r="A14" s="189" t="str">
        <f>'1. паспорт местоположение'!A15:C15</f>
        <v>РП-3770 яч.8 - ПС "Кирзаводская яч.22 ф.11-294  замена участка кабельной линии -10кВ - 2км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7"/>
      <c r="AB14" s="7"/>
    </row>
    <row r="15" spans="1:28" ht="15.6"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5"/>
      <c r="AB15" s="5"/>
    </row>
    <row r="16" spans="1:28" x14ac:dyDescent="0.3">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5"/>
      <c r="AB16" s="15"/>
    </row>
    <row r="17" spans="1:28"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5"/>
      <c r="AB17" s="15"/>
    </row>
    <row r="18" spans="1:28" x14ac:dyDescent="0.3">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5"/>
      <c r="AB18" s="15"/>
    </row>
    <row r="19" spans="1:28" x14ac:dyDescent="0.3">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5"/>
      <c r="AB19" s="15"/>
    </row>
    <row r="20" spans="1:28"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5"/>
      <c r="AB20" s="15"/>
    </row>
    <row r="21" spans="1:28"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5"/>
      <c r="AB21" s="15"/>
    </row>
    <row r="22" spans="1:28" x14ac:dyDescent="0.3">
      <c r="A22" s="214" t="s">
        <v>482</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54"/>
      <c r="AB22" s="154"/>
    </row>
    <row r="23" spans="1:28" ht="32.25" customHeight="1" x14ac:dyDescent="0.3">
      <c r="A23" s="216" t="s">
        <v>337</v>
      </c>
      <c r="B23" s="217"/>
      <c r="C23" s="217"/>
      <c r="D23" s="217"/>
      <c r="E23" s="217"/>
      <c r="F23" s="217"/>
      <c r="G23" s="217"/>
      <c r="H23" s="217"/>
      <c r="I23" s="217"/>
      <c r="J23" s="217"/>
      <c r="K23" s="217"/>
      <c r="L23" s="218"/>
      <c r="M23" s="215" t="s">
        <v>338</v>
      </c>
      <c r="N23" s="215"/>
      <c r="O23" s="215"/>
      <c r="P23" s="215"/>
      <c r="Q23" s="215"/>
      <c r="R23" s="215"/>
      <c r="S23" s="215"/>
      <c r="T23" s="215"/>
      <c r="U23" s="215"/>
      <c r="V23" s="215"/>
      <c r="W23" s="215"/>
      <c r="X23" s="215"/>
      <c r="Y23" s="215"/>
      <c r="Z23" s="215"/>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7" t="s">
        <v>10</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7.399999999999999" x14ac:dyDescent="0.25">
      <c r="A8" s="187"/>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7.399999999999999" x14ac:dyDescent="0.25">
      <c r="A9" s="222" t="s">
        <v>503</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7.399999999999999" x14ac:dyDescent="0.25">
      <c r="A10" s="184" t="s">
        <v>9</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8" customFormat="1" ht="17.399999999999999" x14ac:dyDescent="0.25">
      <c r="A11" s="187"/>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7.399999999999999" x14ac:dyDescent="0.25">
      <c r="A12" s="222" t="str">
        <f>'1. паспорт местоположение'!A12:C12</f>
        <v xml:space="preserve">J_НСК/С/02                                   </v>
      </c>
      <c r="B12" s="222"/>
      <c r="C12" s="222"/>
      <c r="D12" s="222"/>
      <c r="E12" s="222"/>
      <c r="F12" s="222"/>
      <c r="G12" s="222"/>
      <c r="H12" s="222"/>
      <c r="I12" s="222"/>
      <c r="J12" s="222"/>
      <c r="K12" s="222"/>
      <c r="L12" s="222"/>
      <c r="M12" s="222"/>
      <c r="N12" s="222"/>
      <c r="O12" s="222"/>
      <c r="P12" s="10"/>
      <c r="Q12" s="10"/>
      <c r="R12" s="10"/>
      <c r="S12" s="10"/>
      <c r="T12" s="10"/>
      <c r="U12" s="10"/>
      <c r="V12" s="10"/>
      <c r="W12" s="10"/>
      <c r="X12" s="10"/>
      <c r="Y12" s="10"/>
      <c r="Z12" s="10"/>
    </row>
    <row r="13" spans="1:28" s="8" customFormat="1" ht="17.399999999999999" x14ac:dyDescent="0.25">
      <c r="A13" s="184" t="s">
        <v>8</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8" customFormat="1" ht="15.75" customHeight="1" x14ac:dyDescent="0.25">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3.8" x14ac:dyDescent="0.25">
      <c r="A15" s="222" t="str">
        <f>'1. паспорт местоположение'!A15:C15</f>
        <v>РП-3770 яч.8 - ПС "Кирзаводская яч.22 ф.11-294  замена участка кабельной линии -10кВ - 2км</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5">
      <c r="A16" s="184" t="s">
        <v>7</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5">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5">
      <c r="A18" s="223" t="s">
        <v>459</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5">
      <c r="A19" s="191" t="s">
        <v>6</v>
      </c>
      <c r="B19" s="191" t="s">
        <v>89</v>
      </c>
      <c r="C19" s="191" t="s">
        <v>88</v>
      </c>
      <c r="D19" s="191" t="s">
        <v>77</v>
      </c>
      <c r="E19" s="219" t="s">
        <v>87</v>
      </c>
      <c r="F19" s="220"/>
      <c r="G19" s="220"/>
      <c r="H19" s="220"/>
      <c r="I19" s="221"/>
      <c r="J19" s="191" t="s">
        <v>86</v>
      </c>
      <c r="K19" s="191"/>
      <c r="L19" s="191"/>
      <c r="M19" s="191"/>
      <c r="N19" s="191"/>
      <c r="O19" s="191"/>
      <c r="P19" s="4"/>
      <c r="Q19" s="4"/>
      <c r="R19" s="4"/>
      <c r="S19" s="4"/>
      <c r="T19" s="4"/>
      <c r="U19" s="4"/>
      <c r="V19" s="4"/>
      <c r="W19" s="4"/>
    </row>
    <row r="20" spans="1:26" s="3" customFormat="1" ht="51" customHeight="1" x14ac:dyDescent="0.25">
      <c r="A20" s="191"/>
      <c r="B20" s="191"/>
      <c r="C20" s="191"/>
      <c r="D20" s="191"/>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 x14ac:dyDescent="0.35">
      <c r="A6" s="13"/>
      <c r="K6" s="12"/>
    </row>
    <row r="7" spans="1:44" s="8" customFormat="1"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2" t="s">
        <v>504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8" customFormat="1" ht="18.75" customHeight="1"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2" t="str">
        <f>'1. паспорт местоположение'!A12:C12</f>
        <v xml:space="preserve">J_НСК/С/02                                   </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8" customFormat="1" ht="18.75" customHeight="1"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89" t="str">
        <f>'1. паспорт местоположение'!A15:C15</f>
        <v>РП-3770 яч.8 - ПС "Кирзаводская яч.22 ф.11-294  замена участка кабельной линии -10кВ - 2км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6" t="s">
        <v>460</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 x14ac:dyDescent="0.3">
      <c r="AO19" s="113"/>
      <c r="AP19" s="113"/>
      <c r="AQ19" s="113"/>
      <c r="AR19" s="30"/>
    </row>
    <row r="20" spans="1:45" s="3" customFormat="1" ht="15" customHeight="1"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91" t="s">
        <v>324</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t="s">
        <v>1</v>
      </c>
      <c r="AL22" s="291"/>
      <c r="AM22" s="99"/>
      <c r="AN22" s="99"/>
      <c r="AS22" s="105"/>
    </row>
    <row r="23" spans="1:45" ht="12.75" customHeight="1" x14ac:dyDescent="0.3">
      <c r="A23" s="268" t="s">
        <v>323</v>
      </c>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52" t="s">
        <v>498</v>
      </c>
      <c r="AL23" s="252"/>
      <c r="AM23" s="100"/>
      <c r="AN23" s="292" t="s">
        <v>322</v>
      </c>
      <c r="AO23" s="292"/>
      <c r="AP23" s="292"/>
      <c r="AQ23" s="290"/>
      <c r="AR23" s="290"/>
      <c r="AS23" s="105"/>
    </row>
    <row r="24" spans="1:45" ht="17.25" customHeight="1" x14ac:dyDescent="0.3">
      <c r="A24" s="235" t="s">
        <v>321</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70" t="s">
        <v>498</v>
      </c>
      <c r="AL24" s="271"/>
      <c r="AM24" s="100"/>
      <c r="AN24" s="270" t="s">
        <v>320</v>
      </c>
      <c r="AO24" s="279"/>
      <c r="AP24" s="280"/>
      <c r="AQ24" s="270" t="s">
        <v>498</v>
      </c>
      <c r="AR24" s="272"/>
      <c r="AS24" s="105"/>
    </row>
    <row r="25" spans="1:45" ht="17.25" customHeight="1" x14ac:dyDescent="0.3">
      <c r="A25" s="235" t="s">
        <v>319</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70" t="s">
        <v>498</v>
      </c>
      <c r="AL25" s="271"/>
      <c r="AM25" s="100"/>
      <c r="AN25" s="270" t="s">
        <v>318</v>
      </c>
      <c r="AO25" s="279"/>
      <c r="AP25" s="280"/>
      <c r="AQ25" s="270" t="s">
        <v>498</v>
      </c>
      <c r="AR25" s="272"/>
      <c r="AS25" s="105"/>
    </row>
    <row r="26" spans="1:45" ht="27.75" customHeight="1" thickBot="1" x14ac:dyDescent="0.35">
      <c r="A26" s="281" t="s">
        <v>317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3"/>
      <c r="AK26" s="284" t="s">
        <v>498</v>
      </c>
      <c r="AL26" s="285"/>
      <c r="AM26" s="100"/>
      <c r="AN26" s="286" t="s">
        <v>316</v>
      </c>
      <c r="AO26" s="287"/>
      <c r="AP26" s="288"/>
      <c r="AQ26" s="270" t="s">
        <v>498</v>
      </c>
      <c r="AR26" s="272"/>
      <c r="AS26" s="105"/>
    </row>
    <row r="27" spans="1:45" ht="17.25" customHeight="1" x14ac:dyDescent="0.3">
      <c r="A27" s="273" t="s">
        <v>315</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5"/>
      <c r="AK27" s="276" t="s">
        <v>498</v>
      </c>
      <c r="AL27" s="277"/>
      <c r="AM27" s="100"/>
      <c r="AN27" s="237"/>
      <c r="AO27" s="278"/>
      <c r="AP27" s="278"/>
      <c r="AQ27" s="270" t="s">
        <v>498</v>
      </c>
      <c r="AR27" s="271"/>
      <c r="AS27" s="105"/>
    </row>
    <row r="28" spans="1:45" ht="17.25" customHeight="1" x14ac:dyDescent="0.3">
      <c r="A28" s="235" t="s">
        <v>314</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70" t="s">
        <v>498</v>
      </c>
      <c r="AL28" s="271"/>
      <c r="AM28" s="100"/>
      <c r="AS28" s="105"/>
    </row>
    <row r="29" spans="1:45" ht="17.25" customHeight="1" x14ac:dyDescent="0.3">
      <c r="A29" s="235" t="s">
        <v>313</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70" t="s">
        <v>498</v>
      </c>
      <c r="AL29" s="271"/>
      <c r="AM29" s="100"/>
      <c r="AN29" s="100"/>
      <c r="AO29" s="111"/>
      <c r="AP29" s="111"/>
      <c r="AQ29" s="111"/>
      <c r="AR29" s="111"/>
      <c r="AS29" s="105"/>
    </row>
    <row r="30" spans="1:45" ht="17.25" customHeight="1" x14ac:dyDescent="0.3">
      <c r="A30" s="235" t="s">
        <v>288</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70" t="s">
        <v>498</v>
      </c>
      <c r="AL30" s="271"/>
      <c r="AM30" s="100"/>
      <c r="AN30" s="100"/>
      <c r="AO30" s="100"/>
      <c r="AP30" s="100"/>
      <c r="AQ30" s="100"/>
      <c r="AR30" s="100"/>
      <c r="AS30" s="105"/>
    </row>
    <row r="31" spans="1:45" ht="17.25" customHeight="1" x14ac:dyDescent="0.3">
      <c r="A31" s="235" t="s">
        <v>312</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70" t="s">
        <v>498</v>
      </c>
      <c r="AL31" s="271"/>
      <c r="AM31" s="100"/>
      <c r="AN31" s="100"/>
      <c r="AO31" s="100"/>
      <c r="AP31" s="100"/>
      <c r="AQ31" s="100"/>
      <c r="AR31" s="100"/>
      <c r="AS31" s="105"/>
    </row>
    <row r="32" spans="1:45" ht="17.25" customHeight="1" x14ac:dyDescent="0.3">
      <c r="A32" s="235" t="s">
        <v>311</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70" t="s">
        <v>498</v>
      </c>
      <c r="AL32" s="271"/>
      <c r="AM32" s="100"/>
      <c r="AN32" s="100"/>
      <c r="AO32" s="100"/>
      <c r="AP32" s="100"/>
      <c r="AQ32" s="100"/>
      <c r="AR32" s="100"/>
      <c r="AS32" s="105"/>
    </row>
    <row r="33" spans="1:45" ht="17.25" customHeight="1" x14ac:dyDescent="0.3">
      <c r="A33" s="235"/>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7"/>
      <c r="AL33" s="237"/>
      <c r="AM33" s="100"/>
      <c r="AN33" s="100"/>
      <c r="AO33" s="100"/>
      <c r="AP33" s="100"/>
      <c r="AQ33" s="100"/>
      <c r="AR33" s="100"/>
      <c r="AS33" s="105"/>
    </row>
    <row r="34" spans="1:45" ht="17.25" customHeight="1" thickBot="1" x14ac:dyDescent="0.35">
      <c r="A34" s="253" t="s">
        <v>276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61" t="s">
        <v>498</v>
      </c>
      <c r="AL34" s="261"/>
      <c r="AM34" s="100"/>
      <c r="AN34" s="100"/>
      <c r="AO34" s="100"/>
      <c r="AP34" s="100"/>
      <c r="AQ34" s="100"/>
      <c r="AR34" s="100"/>
      <c r="AS34" s="105"/>
    </row>
    <row r="35" spans="1:45" ht="17.25" customHeight="1" x14ac:dyDescent="0.3">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52"/>
      <c r="AL35" s="252"/>
      <c r="AM35" s="100"/>
      <c r="AN35" s="100"/>
      <c r="AO35" s="100"/>
      <c r="AP35" s="100"/>
      <c r="AQ35" s="100"/>
      <c r="AR35" s="100"/>
      <c r="AS35" s="105"/>
    </row>
    <row r="36" spans="1:45" ht="17.25" customHeight="1" x14ac:dyDescent="0.3">
      <c r="A36" s="235" t="s">
        <v>310</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7" t="s">
        <v>498</v>
      </c>
      <c r="AL36" s="237"/>
      <c r="AM36" s="100"/>
      <c r="AN36" s="100"/>
      <c r="AO36" s="100"/>
      <c r="AP36" s="100"/>
      <c r="AQ36" s="100"/>
      <c r="AR36" s="100"/>
      <c r="AS36" s="105"/>
    </row>
    <row r="37" spans="1:45" ht="17.25" customHeight="1" thickBot="1" x14ac:dyDescent="0.35">
      <c r="A37" s="253" t="s">
        <v>309</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61" t="s">
        <v>498</v>
      </c>
      <c r="AL37" s="261"/>
      <c r="AM37" s="100"/>
      <c r="AN37" s="100"/>
      <c r="AO37" s="100"/>
      <c r="AP37" s="100"/>
      <c r="AQ37" s="100"/>
      <c r="AR37" s="100"/>
      <c r="AS37" s="105"/>
    </row>
    <row r="38" spans="1:45" ht="17.25" customHeight="1" x14ac:dyDescent="0.3">
      <c r="A38" s="268" t="s">
        <v>308</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52" t="s">
        <v>498</v>
      </c>
      <c r="AL38" s="252"/>
      <c r="AM38" s="100"/>
      <c r="AN38" s="100"/>
      <c r="AO38" s="100"/>
      <c r="AP38" s="100"/>
      <c r="AQ38" s="100"/>
      <c r="AR38" s="100"/>
      <c r="AS38" s="105"/>
    </row>
    <row r="39" spans="1:45" ht="17.25" customHeight="1" x14ac:dyDescent="0.3">
      <c r="A39" s="235" t="s">
        <v>307</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7" t="s">
        <v>498</v>
      </c>
      <c r="AL39" s="237"/>
      <c r="AM39" s="100"/>
      <c r="AN39" s="100"/>
      <c r="AO39" s="100"/>
      <c r="AP39" s="100"/>
      <c r="AQ39" s="100"/>
      <c r="AR39" s="100"/>
      <c r="AS39" s="105"/>
    </row>
    <row r="40" spans="1:45" ht="17.25" customHeight="1" x14ac:dyDescent="0.3">
      <c r="A40" s="235" t="s">
        <v>306</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7" t="s">
        <v>498</v>
      </c>
      <c r="AL40" s="237"/>
      <c r="AM40" s="100"/>
      <c r="AN40" s="100"/>
      <c r="AO40" s="100"/>
      <c r="AP40" s="100"/>
      <c r="AQ40" s="100"/>
      <c r="AR40" s="100"/>
      <c r="AS40" s="105"/>
    </row>
    <row r="41" spans="1:45" ht="17.25" customHeight="1" x14ac:dyDescent="0.3">
      <c r="A41" s="235" t="s">
        <v>305</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7" t="s">
        <v>498</v>
      </c>
      <c r="AL41" s="237"/>
      <c r="AM41" s="100"/>
      <c r="AN41" s="100"/>
      <c r="AO41" s="100"/>
      <c r="AP41" s="100"/>
      <c r="AQ41" s="100"/>
      <c r="AR41" s="100"/>
      <c r="AS41" s="105"/>
    </row>
    <row r="42" spans="1:45" ht="17.25" customHeight="1" x14ac:dyDescent="0.3">
      <c r="A42" s="235" t="s">
        <v>304</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7" t="s">
        <v>498</v>
      </c>
      <c r="AL42" s="237"/>
      <c r="AM42" s="100"/>
      <c r="AN42" s="100"/>
      <c r="AO42" s="100"/>
      <c r="AP42" s="100"/>
      <c r="AQ42" s="100"/>
      <c r="AR42" s="100"/>
      <c r="AS42" s="105"/>
    </row>
    <row r="43" spans="1:45" ht="17.25" customHeight="1" x14ac:dyDescent="0.3">
      <c r="A43" s="235" t="s">
        <v>303</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7" t="s">
        <v>498</v>
      </c>
      <c r="AL43" s="237"/>
      <c r="AM43" s="100"/>
      <c r="AN43" s="100"/>
      <c r="AO43" s="100"/>
      <c r="AP43" s="100"/>
      <c r="AQ43" s="100"/>
      <c r="AR43" s="100"/>
      <c r="AS43" s="105"/>
    </row>
    <row r="44" spans="1:45" ht="17.25" customHeight="1" thickBot="1" x14ac:dyDescent="0.35">
      <c r="A44" s="262" t="s">
        <v>302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t="s">
        <v>498</v>
      </c>
      <c r="AL44" s="264"/>
      <c r="AM44" s="100"/>
      <c r="AN44" s="100"/>
      <c r="AO44" s="100"/>
      <c r="AP44" s="100"/>
      <c r="AQ44" s="100"/>
      <c r="AR44" s="100"/>
      <c r="AS44" s="105"/>
    </row>
    <row r="45" spans="1:45" ht="24" customHeight="1" x14ac:dyDescent="0.3">
      <c r="A45" s="265" t="s">
        <v>301</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7"/>
      <c r="AK45" s="252" t="s">
        <v>5</v>
      </c>
      <c r="AL45" s="252"/>
      <c r="AM45" s="252" t="s">
        <v>282</v>
      </c>
      <c r="AN45" s="252"/>
      <c r="AO45" s="161" t="s">
        <v>281</v>
      </c>
      <c r="AP45" s="161" t="s">
        <v>280</v>
      </c>
      <c r="AQ45" s="105"/>
    </row>
    <row r="46" spans="1:45" ht="12" customHeight="1" x14ac:dyDescent="0.3">
      <c r="A46" s="235" t="s">
        <v>300</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7" t="s">
        <v>498</v>
      </c>
      <c r="AL46" s="237"/>
      <c r="AM46" s="237" t="s">
        <v>498</v>
      </c>
      <c r="AN46" s="237"/>
      <c r="AO46" s="155" t="s">
        <v>498</v>
      </c>
      <c r="AP46" s="155" t="s">
        <v>498</v>
      </c>
      <c r="AQ46" s="105"/>
    </row>
    <row r="47" spans="1:45" ht="12" customHeight="1" x14ac:dyDescent="0.3">
      <c r="A47" s="235" t="s">
        <v>299</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7" t="s">
        <v>498</v>
      </c>
      <c r="AL47" s="237"/>
      <c r="AM47" s="237" t="s">
        <v>498</v>
      </c>
      <c r="AN47" s="237"/>
      <c r="AO47" s="155" t="s">
        <v>498</v>
      </c>
      <c r="AP47" s="155" t="s">
        <v>498</v>
      </c>
      <c r="AQ47" s="105"/>
    </row>
    <row r="48" spans="1:45" ht="12" customHeight="1" thickBot="1" x14ac:dyDescent="0.35">
      <c r="A48" s="253" t="s">
        <v>298</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61" t="s">
        <v>498</v>
      </c>
      <c r="AL48" s="261"/>
      <c r="AM48" s="261" t="s">
        <v>498</v>
      </c>
      <c r="AN48" s="261"/>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50" t="s">
        <v>297</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2" t="s">
        <v>5</v>
      </c>
      <c r="AL50" s="252"/>
      <c r="AM50" s="252" t="s">
        <v>282</v>
      </c>
      <c r="AN50" s="252"/>
      <c r="AO50" s="161" t="s">
        <v>281</v>
      </c>
      <c r="AP50" s="161" t="s">
        <v>280</v>
      </c>
      <c r="AQ50" s="105"/>
    </row>
    <row r="51" spans="1:43" ht="11.25" customHeight="1" x14ac:dyDescent="0.3">
      <c r="A51" s="259" t="s">
        <v>296</v>
      </c>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37" t="s">
        <v>498</v>
      </c>
      <c r="AL51" s="237"/>
      <c r="AM51" s="237" t="s">
        <v>498</v>
      </c>
      <c r="AN51" s="237"/>
      <c r="AO51" s="155" t="s">
        <v>498</v>
      </c>
      <c r="AP51" s="155" t="s">
        <v>498</v>
      </c>
      <c r="AQ51" s="105"/>
    </row>
    <row r="52" spans="1:43" ht="12" customHeight="1" x14ac:dyDescent="0.3">
      <c r="A52" s="235" t="s">
        <v>295</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7" t="s">
        <v>498</v>
      </c>
      <c r="AL52" s="237"/>
      <c r="AM52" s="237" t="s">
        <v>498</v>
      </c>
      <c r="AN52" s="237"/>
      <c r="AO52" s="155" t="s">
        <v>498</v>
      </c>
      <c r="AP52" s="155" t="s">
        <v>498</v>
      </c>
      <c r="AQ52" s="105"/>
    </row>
    <row r="53" spans="1:43" ht="12" customHeight="1" x14ac:dyDescent="0.3">
      <c r="A53" s="235" t="s">
        <v>294</v>
      </c>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7" t="s">
        <v>498</v>
      </c>
      <c r="AL53" s="237"/>
      <c r="AM53" s="237" t="s">
        <v>498</v>
      </c>
      <c r="AN53" s="237"/>
      <c r="AO53" s="155" t="s">
        <v>498</v>
      </c>
      <c r="AP53" s="155" t="s">
        <v>498</v>
      </c>
      <c r="AQ53" s="105"/>
    </row>
    <row r="54" spans="1:43" ht="12" customHeight="1" thickBot="1" x14ac:dyDescent="0.35">
      <c r="A54" s="253" t="s">
        <v>293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t="s">
        <v>498</v>
      </c>
      <c r="AL54" s="255"/>
      <c r="AM54" s="255" t="s">
        <v>498</v>
      </c>
      <c r="AN54" s="255"/>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50" t="s">
        <v>292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2" t="s">
        <v>5</v>
      </c>
      <c r="AL56" s="252"/>
      <c r="AM56" s="252" t="s">
        <v>282</v>
      </c>
      <c r="AN56" s="252"/>
      <c r="AO56" s="161" t="s">
        <v>281</v>
      </c>
      <c r="AP56" s="161" t="s">
        <v>280</v>
      </c>
      <c r="AQ56" s="105"/>
    </row>
    <row r="57" spans="1:43" ht="12.75" customHeight="1" x14ac:dyDescent="0.3">
      <c r="A57" s="256" t="s">
        <v>291</v>
      </c>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8" t="s">
        <v>498</v>
      </c>
      <c r="AL57" s="258"/>
      <c r="AM57" s="258" t="s">
        <v>498</v>
      </c>
      <c r="AN57" s="258"/>
      <c r="AO57" s="163" t="s">
        <v>498</v>
      </c>
      <c r="AP57" s="163" t="s">
        <v>498</v>
      </c>
      <c r="AQ57" s="109"/>
    </row>
    <row r="58" spans="1:43" ht="12" customHeight="1" x14ac:dyDescent="0.3">
      <c r="A58" s="235" t="s">
        <v>290</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7" t="s">
        <v>498</v>
      </c>
      <c r="AL58" s="237"/>
      <c r="AM58" s="237" t="s">
        <v>498</v>
      </c>
      <c r="AN58" s="237"/>
      <c r="AO58" s="155" t="s">
        <v>498</v>
      </c>
      <c r="AP58" s="155" t="s">
        <v>498</v>
      </c>
      <c r="AQ58" s="105"/>
    </row>
    <row r="59" spans="1:43" ht="12" customHeight="1" x14ac:dyDescent="0.3">
      <c r="A59" s="235" t="s">
        <v>289</v>
      </c>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7" t="s">
        <v>498</v>
      </c>
      <c r="AL59" s="237"/>
      <c r="AM59" s="237" t="s">
        <v>498</v>
      </c>
      <c r="AN59" s="237"/>
      <c r="AO59" s="155" t="s">
        <v>498</v>
      </c>
      <c r="AP59" s="155" t="s">
        <v>498</v>
      </c>
      <c r="AQ59" s="105"/>
    </row>
    <row r="60" spans="1:43" ht="12" customHeight="1" x14ac:dyDescent="0.3">
      <c r="A60" s="235" t="s">
        <v>288</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7" t="s">
        <v>498</v>
      </c>
      <c r="AL60" s="237"/>
      <c r="AM60" s="237" t="s">
        <v>498</v>
      </c>
      <c r="AN60" s="237"/>
      <c r="AO60" s="155" t="s">
        <v>498</v>
      </c>
      <c r="AP60" s="155" t="s">
        <v>498</v>
      </c>
      <c r="AQ60" s="105"/>
    </row>
    <row r="61" spans="1:43" ht="9.75" customHeight="1" x14ac:dyDescent="0.3">
      <c r="A61" s="235"/>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7"/>
      <c r="AL61" s="237"/>
      <c r="AM61" s="237"/>
      <c r="AN61" s="237"/>
      <c r="AO61" s="155"/>
      <c r="AP61" s="155"/>
      <c r="AQ61" s="105"/>
    </row>
    <row r="62" spans="1:43" ht="9.75" customHeight="1" x14ac:dyDescent="0.3">
      <c r="A62" s="235"/>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7"/>
      <c r="AL62" s="237"/>
      <c r="AM62" s="237"/>
      <c r="AN62" s="237"/>
      <c r="AO62" s="155"/>
      <c r="AP62" s="155"/>
      <c r="AQ62" s="105"/>
    </row>
    <row r="63" spans="1:43" ht="12" customHeight="1" x14ac:dyDescent="0.3">
      <c r="A63" s="235" t="s">
        <v>287</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7" t="s">
        <v>498</v>
      </c>
      <c r="AL63" s="237"/>
      <c r="AM63" s="237" t="s">
        <v>498</v>
      </c>
      <c r="AN63" s="237"/>
      <c r="AO63" s="155" t="s">
        <v>498</v>
      </c>
      <c r="AP63" s="155" t="s">
        <v>498</v>
      </c>
      <c r="AQ63" s="105"/>
    </row>
    <row r="64" spans="1:43" ht="27.75" customHeight="1" x14ac:dyDescent="0.3">
      <c r="A64" s="239" t="s">
        <v>286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1"/>
      <c r="AK64" s="242" t="s">
        <v>498</v>
      </c>
      <c r="AL64" s="242"/>
      <c r="AM64" s="242" t="s">
        <v>498</v>
      </c>
      <c r="AN64" s="242"/>
      <c r="AO64" s="157" t="s">
        <v>498</v>
      </c>
      <c r="AP64" s="157" t="s">
        <v>498</v>
      </c>
      <c r="AQ64" s="109"/>
    </row>
    <row r="65" spans="1:43" ht="11.25" customHeight="1" x14ac:dyDescent="0.3">
      <c r="A65" s="235" t="s">
        <v>278</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7" t="s">
        <v>498</v>
      </c>
      <c r="AL65" s="237"/>
      <c r="AM65" s="237" t="s">
        <v>498</v>
      </c>
      <c r="AN65" s="237"/>
      <c r="AO65" s="155" t="s">
        <v>498</v>
      </c>
      <c r="AP65" s="155" t="s">
        <v>498</v>
      </c>
      <c r="AQ65" s="105"/>
    </row>
    <row r="66" spans="1:43" ht="25.5" customHeight="1" x14ac:dyDescent="0.3">
      <c r="A66" s="239" t="s">
        <v>279</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t="s">
        <v>498</v>
      </c>
      <c r="AL66" s="242"/>
      <c r="AM66" s="242" t="s">
        <v>498</v>
      </c>
      <c r="AN66" s="242"/>
      <c r="AO66" s="157" t="s">
        <v>498</v>
      </c>
      <c r="AP66" s="157" t="s">
        <v>498</v>
      </c>
      <c r="AQ66" s="109"/>
    </row>
    <row r="67" spans="1:43" ht="12" customHeight="1" x14ac:dyDescent="0.3">
      <c r="A67" s="235" t="s">
        <v>277</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7" t="s">
        <v>498</v>
      </c>
      <c r="AL67" s="237"/>
      <c r="AM67" s="237" t="s">
        <v>498</v>
      </c>
      <c r="AN67" s="237"/>
      <c r="AO67" s="155" t="s">
        <v>498</v>
      </c>
      <c r="AP67" s="155" t="s">
        <v>498</v>
      </c>
      <c r="AQ67" s="105"/>
    </row>
    <row r="68" spans="1:43" ht="12.75" customHeight="1" x14ac:dyDescent="0.3">
      <c r="A68" s="244" t="s">
        <v>285</v>
      </c>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2" t="s">
        <v>498</v>
      </c>
      <c r="AL68" s="242"/>
      <c r="AM68" s="242" t="s">
        <v>498</v>
      </c>
      <c r="AN68" s="242"/>
      <c r="AO68" s="157" t="s">
        <v>498</v>
      </c>
      <c r="AP68" s="157" t="s">
        <v>498</v>
      </c>
      <c r="AQ68" s="109"/>
    </row>
    <row r="69" spans="1:43" ht="12" customHeight="1" x14ac:dyDescent="0.3">
      <c r="A69" s="235" t="s">
        <v>276</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7" t="s">
        <v>498</v>
      </c>
      <c r="AL69" s="237"/>
      <c r="AM69" s="237" t="s">
        <v>498</v>
      </c>
      <c r="AN69" s="237"/>
      <c r="AO69" s="155" t="s">
        <v>498</v>
      </c>
      <c r="AP69" s="155" t="s">
        <v>498</v>
      </c>
      <c r="AQ69" s="105"/>
    </row>
    <row r="70" spans="1:43" ht="12.75" customHeight="1" thickBot="1" x14ac:dyDescent="0.35">
      <c r="A70" s="246" t="s">
        <v>284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8"/>
      <c r="AK70" s="249" t="s">
        <v>498</v>
      </c>
      <c r="AL70" s="249"/>
      <c r="AM70" s="249" t="s">
        <v>498</v>
      </c>
      <c r="AN70" s="249"/>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50" t="s">
        <v>283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2" t="s">
        <v>5</v>
      </c>
      <c r="AL72" s="252"/>
      <c r="AM72" s="252" t="s">
        <v>282</v>
      </c>
      <c r="AN72" s="252"/>
      <c r="AO72" s="161" t="s">
        <v>281</v>
      </c>
      <c r="AP72" s="161" t="s">
        <v>280</v>
      </c>
      <c r="AQ72" s="105"/>
    </row>
    <row r="73" spans="1:43" ht="25.5" customHeight="1" x14ac:dyDescent="0.3">
      <c r="A73" s="239" t="s">
        <v>279</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1"/>
      <c r="AK73" s="242" t="s">
        <v>498</v>
      </c>
      <c r="AL73" s="242"/>
      <c r="AM73" s="243" t="s">
        <v>498</v>
      </c>
      <c r="AN73" s="243"/>
      <c r="AO73" s="158" t="s">
        <v>498</v>
      </c>
      <c r="AP73" s="158" t="s">
        <v>498</v>
      </c>
      <c r="AQ73" s="109"/>
    </row>
    <row r="74" spans="1:43" ht="12" customHeight="1" x14ac:dyDescent="0.3">
      <c r="A74" s="235" t="s">
        <v>278</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7" t="s">
        <v>498</v>
      </c>
      <c r="AL74" s="237"/>
      <c r="AM74" s="238" t="s">
        <v>498</v>
      </c>
      <c r="AN74" s="238"/>
      <c r="AO74" s="156" t="s">
        <v>498</v>
      </c>
      <c r="AP74" s="156" t="s">
        <v>498</v>
      </c>
      <c r="AQ74" s="105"/>
    </row>
    <row r="75" spans="1:43" ht="12" customHeight="1" x14ac:dyDescent="0.3">
      <c r="A75" s="235" t="s">
        <v>277</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7" t="s">
        <v>498</v>
      </c>
      <c r="AL75" s="237"/>
      <c r="AM75" s="238" t="s">
        <v>498</v>
      </c>
      <c r="AN75" s="238"/>
      <c r="AO75" s="156" t="s">
        <v>498</v>
      </c>
      <c r="AP75" s="156" t="s">
        <v>498</v>
      </c>
      <c r="AQ75" s="105"/>
    </row>
    <row r="76" spans="1:43" ht="12" customHeight="1" x14ac:dyDescent="0.3">
      <c r="A76" s="235" t="s">
        <v>276</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7" t="s">
        <v>498</v>
      </c>
      <c r="AL76" s="237"/>
      <c r="AM76" s="238" t="s">
        <v>498</v>
      </c>
      <c r="AN76" s="238"/>
      <c r="AO76" s="156" t="s">
        <v>498</v>
      </c>
      <c r="AP76" s="156" t="s">
        <v>498</v>
      </c>
      <c r="AQ76" s="105"/>
    </row>
    <row r="77" spans="1:43" ht="12" customHeight="1" x14ac:dyDescent="0.3">
      <c r="A77" s="235" t="s">
        <v>275</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7" t="s">
        <v>498</v>
      </c>
      <c r="AL77" s="237"/>
      <c r="AM77" s="238" t="s">
        <v>498</v>
      </c>
      <c r="AN77" s="238"/>
      <c r="AO77" s="156" t="s">
        <v>498</v>
      </c>
      <c r="AP77" s="156" t="s">
        <v>498</v>
      </c>
      <c r="AQ77" s="105"/>
    </row>
    <row r="78" spans="1:43" ht="12" customHeight="1" x14ac:dyDescent="0.3">
      <c r="A78" s="235" t="s">
        <v>274</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7" t="s">
        <v>498</v>
      </c>
      <c r="AL78" s="237"/>
      <c r="AM78" s="238" t="s">
        <v>498</v>
      </c>
      <c r="AN78" s="238"/>
      <c r="AO78" s="156" t="s">
        <v>498</v>
      </c>
      <c r="AP78" s="156" t="s">
        <v>498</v>
      </c>
      <c r="AQ78" s="105"/>
    </row>
    <row r="79" spans="1:43" ht="12.75" customHeight="1" x14ac:dyDescent="0.3">
      <c r="A79" s="235" t="s">
        <v>273</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7" t="s">
        <v>498</v>
      </c>
      <c r="AL79" s="237"/>
      <c r="AM79" s="238" t="s">
        <v>498</v>
      </c>
      <c r="AN79" s="238"/>
      <c r="AO79" s="156" t="s">
        <v>498</v>
      </c>
      <c r="AP79" s="156" t="s">
        <v>498</v>
      </c>
      <c r="AQ79" s="105"/>
    </row>
    <row r="80" spans="1:43" ht="12.75" customHeight="1" x14ac:dyDescent="0.3">
      <c r="A80" s="235" t="s">
        <v>272</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37" t="s">
        <v>498</v>
      </c>
      <c r="AL80" s="237"/>
      <c r="AM80" s="238" t="s">
        <v>498</v>
      </c>
      <c r="AN80" s="238"/>
      <c r="AO80" s="156" t="s">
        <v>498</v>
      </c>
      <c r="AP80" s="156" t="s">
        <v>498</v>
      </c>
      <c r="AQ80" s="105"/>
    </row>
    <row r="81" spans="1:45" ht="12" customHeight="1" x14ac:dyDescent="0.3">
      <c r="A81" s="244" t="s">
        <v>271</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2" t="s">
        <v>498</v>
      </c>
      <c r="AL81" s="242"/>
      <c r="AM81" s="243" t="s">
        <v>498</v>
      </c>
      <c r="AN81" s="243"/>
      <c r="AO81" s="158" t="s">
        <v>498</v>
      </c>
      <c r="AP81" s="158" t="s">
        <v>498</v>
      </c>
      <c r="AQ81" s="109"/>
    </row>
    <row r="82" spans="1:45" ht="12" customHeight="1" x14ac:dyDescent="0.3">
      <c r="A82" s="244" t="s">
        <v>270</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2" t="s">
        <v>498</v>
      </c>
      <c r="AL82" s="242"/>
      <c r="AM82" s="243" t="s">
        <v>498</v>
      </c>
      <c r="AN82" s="243"/>
      <c r="AO82" s="158" t="s">
        <v>498</v>
      </c>
      <c r="AP82" s="158" t="s">
        <v>498</v>
      </c>
      <c r="AQ82" s="109"/>
    </row>
    <row r="83" spans="1:45" ht="12" customHeight="1" x14ac:dyDescent="0.3">
      <c r="A83" s="235" t="s">
        <v>269</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7" t="s">
        <v>498</v>
      </c>
      <c r="AL83" s="237"/>
      <c r="AM83" s="238" t="s">
        <v>498</v>
      </c>
      <c r="AN83" s="238"/>
      <c r="AO83" s="156" t="s">
        <v>498</v>
      </c>
      <c r="AP83" s="156" t="s">
        <v>498</v>
      </c>
      <c r="AQ83" s="99"/>
    </row>
    <row r="84" spans="1:45" ht="27.75" customHeight="1" x14ac:dyDescent="0.3">
      <c r="A84" s="239" t="s">
        <v>268</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1"/>
      <c r="AK84" s="242" t="s">
        <v>498</v>
      </c>
      <c r="AL84" s="242"/>
      <c r="AM84" s="243" t="s">
        <v>498</v>
      </c>
      <c r="AN84" s="243"/>
      <c r="AO84" s="158" t="s">
        <v>498</v>
      </c>
      <c r="AP84" s="158" t="s">
        <v>498</v>
      </c>
      <c r="AQ84" s="109"/>
    </row>
    <row r="85" spans="1:45" ht="15" customHeight="1" x14ac:dyDescent="0.3">
      <c r="A85" s="239" t="s">
        <v>267</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1"/>
      <c r="AK85" s="242" t="s">
        <v>498</v>
      </c>
      <c r="AL85" s="242"/>
      <c r="AM85" s="243" t="s">
        <v>498</v>
      </c>
      <c r="AN85" s="243"/>
      <c r="AO85" s="158" t="s">
        <v>498</v>
      </c>
      <c r="AP85" s="158" t="s">
        <v>498</v>
      </c>
      <c r="AQ85" s="109"/>
    </row>
    <row r="86" spans="1:45" ht="14.25" customHeight="1" x14ac:dyDescent="0.3">
      <c r="A86" s="228" t="s">
        <v>266</v>
      </c>
      <c r="B86" s="229"/>
      <c r="C86" s="229"/>
      <c r="D86" s="230"/>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31" t="s">
        <v>498</v>
      </c>
      <c r="AL86" s="232"/>
      <c r="AM86" s="233" t="s">
        <v>498</v>
      </c>
      <c r="AN86" s="234"/>
      <c r="AO86" s="158" t="s">
        <v>498</v>
      </c>
      <c r="AP86" s="158" t="s">
        <v>498</v>
      </c>
      <c r="AQ86" s="109"/>
    </row>
    <row r="87" spans="1:45" x14ac:dyDescent="0.3">
      <c r="A87" s="228" t="s">
        <v>265</v>
      </c>
      <c r="B87" s="229"/>
      <c r="C87" s="229"/>
      <c r="D87" s="230"/>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31" t="s">
        <v>498</v>
      </c>
      <c r="AL87" s="232"/>
      <c r="AM87" s="233" t="s">
        <v>498</v>
      </c>
      <c r="AN87" s="234"/>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24" t="s">
        <v>498</v>
      </c>
      <c r="AL88" s="225"/>
      <c r="AM88" s="226" t="s">
        <v>498</v>
      </c>
      <c r="AN88" s="227"/>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A6" sqref="A6"/>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3" t="str">
        <f>'1. паспорт местоположение'!A5:C5</f>
        <v>Год раскрытия информации: 2026 год</v>
      </c>
      <c r="B5" s="183"/>
      <c r="C5" s="183"/>
      <c r="D5" s="183"/>
      <c r="E5" s="183"/>
      <c r="F5" s="183"/>
      <c r="G5" s="183"/>
      <c r="H5" s="183"/>
      <c r="I5" s="183"/>
      <c r="J5" s="183"/>
      <c r="K5" s="183"/>
      <c r="L5" s="18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7" t="s">
        <v>10</v>
      </c>
      <c r="B7" s="187"/>
      <c r="C7" s="187"/>
      <c r="D7" s="187"/>
      <c r="E7" s="187"/>
      <c r="F7" s="187"/>
      <c r="G7" s="187"/>
      <c r="H7" s="187"/>
      <c r="I7" s="187"/>
      <c r="J7" s="187"/>
      <c r="K7" s="187"/>
      <c r="L7" s="187"/>
    </row>
    <row r="8" spans="1:44" ht="17.399999999999999" x14ac:dyDescent="0.3">
      <c r="A8" s="187"/>
      <c r="B8" s="187"/>
      <c r="C8" s="187"/>
      <c r="D8" s="187"/>
      <c r="E8" s="187"/>
      <c r="F8" s="187"/>
      <c r="G8" s="187"/>
      <c r="H8" s="187"/>
      <c r="I8" s="187"/>
      <c r="J8" s="187"/>
      <c r="K8" s="187"/>
      <c r="L8" s="187"/>
    </row>
    <row r="9" spans="1:44" x14ac:dyDescent="0.3">
      <c r="A9" s="222" t="s">
        <v>493</v>
      </c>
      <c r="B9" s="222"/>
      <c r="C9" s="222"/>
      <c r="D9" s="222"/>
      <c r="E9" s="222"/>
      <c r="F9" s="222"/>
      <c r="G9" s="222"/>
      <c r="H9" s="222"/>
      <c r="I9" s="222"/>
      <c r="J9" s="222"/>
      <c r="K9" s="222"/>
      <c r="L9" s="222"/>
    </row>
    <row r="10" spans="1:44" x14ac:dyDescent="0.3">
      <c r="A10" s="184" t="s">
        <v>9</v>
      </c>
      <c r="B10" s="184"/>
      <c r="C10" s="184"/>
      <c r="D10" s="184"/>
      <c r="E10" s="184"/>
      <c r="F10" s="184"/>
      <c r="G10" s="184"/>
      <c r="H10" s="184"/>
      <c r="I10" s="184"/>
      <c r="J10" s="184"/>
      <c r="K10" s="184"/>
      <c r="L10" s="184"/>
    </row>
    <row r="11" spans="1:44" ht="17.399999999999999" x14ac:dyDescent="0.3">
      <c r="A11" s="187"/>
      <c r="B11" s="187"/>
      <c r="C11" s="187"/>
      <c r="D11" s="187"/>
      <c r="E11" s="187"/>
      <c r="F11" s="187"/>
      <c r="G11" s="187"/>
      <c r="H11" s="187"/>
      <c r="I11" s="187"/>
      <c r="J11" s="187"/>
      <c r="K11" s="187"/>
      <c r="L11" s="187"/>
    </row>
    <row r="12" spans="1:44" x14ac:dyDescent="0.3">
      <c r="A12" s="222" t="str">
        <f>'1. паспорт местоположение'!A12:C12</f>
        <v xml:space="preserve">J_НСК/С/02                                   </v>
      </c>
      <c r="B12" s="222"/>
      <c r="C12" s="222"/>
      <c r="D12" s="222"/>
      <c r="E12" s="222"/>
      <c r="F12" s="222"/>
      <c r="G12" s="222"/>
      <c r="H12" s="222"/>
      <c r="I12" s="222"/>
      <c r="J12" s="222"/>
      <c r="K12" s="222"/>
      <c r="L12" s="222"/>
    </row>
    <row r="13" spans="1:44" x14ac:dyDescent="0.3">
      <c r="A13" s="184" t="s">
        <v>8</v>
      </c>
      <c r="B13" s="184"/>
      <c r="C13" s="184"/>
      <c r="D13" s="184"/>
      <c r="E13" s="184"/>
      <c r="F13" s="184"/>
      <c r="G13" s="184"/>
      <c r="H13" s="184"/>
      <c r="I13" s="184"/>
      <c r="J13" s="184"/>
      <c r="K13" s="184"/>
      <c r="L13" s="184"/>
    </row>
    <row r="14" spans="1:44" ht="18" x14ac:dyDescent="0.3">
      <c r="A14" s="195"/>
      <c r="B14" s="195"/>
      <c r="C14" s="195"/>
      <c r="D14" s="195"/>
      <c r="E14" s="195"/>
      <c r="F14" s="195"/>
      <c r="G14" s="195"/>
      <c r="H14" s="195"/>
      <c r="I14" s="195"/>
      <c r="J14" s="195"/>
      <c r="K14" s="195"/>
      <c r="L14" s="195"/>
    </row>
    <row r="15" spans="1:44" ht="40.5" customHeight="1" x14ac:dyDescent="0.3">
      <c r="A15" s="302" t="str">
        <f>'5. анализ эконом эфф'!A15:AR15</f>
        <v>РП-3770 яч.8 - ПС "Кирзаводская яч.22 ф.11-294  замена участка кабельной линии -10кВ - 2км</v>
      </c>
      <c r="B15" s="302"/>
      <c r="C15" s="302"/>
      <c r="D15" s="302"/>
      <c r="E15" s="302"/>
      <c r="F15" s="302"/>
      <c r="G15" s="302"/>
      <c r="H15" s="302"/>
      <c r="I15" s="302"/>
      <c r="J15" s="302"/>
      <c r="K15" s="302"/>
      <c r="L15" s="302"/>
    </row>
    <row r="16" spans="1:44" x14ac:dyDescent="0.3">
      <c r="A16" s="184" t="s">
        <v>7</v>
      </c>
      <c r="B16" s="184"/>
      <c r="C16" s="184"/>
      <c r="D16" s="184"/>
      <c r="E16" s="184"/>
      <c r="F16" s="184"/>
      <c r="G16" s="184"/>
      <c r="H16" s="184"/>
      <c r="I16" s="184"/>
      <c r="J16" s="184"/>
      <c r="K16" s="184"/>
      <c r="L16" s="184"/>
    </row>
    <row r="17" spans="1:12" ht="15.75" customHeight="1" x14ac:dyDescent="0.3">
      <c r="L17" s="81"/>
    </row>
    <row r="18" spans="1:12" x14ac:dyDescent="0.3">
      <c r="K18" s="35"/>
    </row>
    <row r="19" spans="1:12" ht="15.75" customHeight="1" x14ac:dyDescent="0.3">
      <c r="A19" s="301" t="s">
        <v>461</v>
      </c>
      <c r="B19" s="301"/>
      <c r="C19" s="301"/>
      <c r="D19" s="301"/>
      <c r="E19" s="301"/>
      <c r="F19" s="301"/>
      <c r="G19" s="301"/>
      <c r="H19" s="301"/>
      <c r="I19" s="301"/>
      <c r="J19" s="301"/>
      <c r="K19" s="301"/>
      <c r="L19" s="301"/>
    </row>
    <row r="20" spans="1:12" x14ac:dyDescent="0.3">
      <c r="A20" s="54"/>
      <c r="B20" s="54"/>
    </row>
    <row r="21" spans="1:12" ht="28.5" customHeight="1" x14ac:dyDescent="0.3">
      <c r="A21" s="293" t="s">
        <v>227</v>
      </c>
      <c r="B21" s="293" t="s">
        <v>226</v>
      </c>
      <c r="C21" s="298" t="s">
        <v>393</v>
      </c>
      <c r="D21" s="298"/>
      <c r="E21" s="298"/>
      <c r="F21" s="298"/>
      <c r="G21" s="298"/>
      <c r="H21" s="298"/>
      <c r="I21" s="293" t="s">
        <v>225</v>
      </c>
      <c r="J21" s="295" t="s">
        <v>395</v>
      </c>
      <c r="K21" s="293" t="s">
        <v>224</v>
      </c>
      <c r="L21" s="294" t="s">
        <v>394</v>
      </c>
    </row>
    <row r="22" spans="1:12" ht="58.5" customHeight="1" x14ac:dyDescent="0.3">
      <c r="A22" s="293"/>
      <c r="B22" s="293"/>
      <c r="C22" s="297" t="s">
        <v>3</v>
      </c>
      <c r="D22" s="297"/>
      <c r="E22" s="143"/>
      <c r="F22" s="144"/>
      <c r="G22" s="299" t="s">
        <v>2</v>
      </c>
      <c r="H22" s="300"/>
      <c r="I22" s="293"/>
      <c r="J22" s="296"/>
      <c r="K22" s="293"/>
      <c r="L22" s="294"/>
    </row>
    <row r="23" spans="1:12" ht="46.8" x14ac:dyDescent="0.3">
      <c r="A23" s="293"/>
      <c r="B23" s="293"/>
      <c r="C23" s="75" t="s">
        <v>223</v>
      </c>
      <c r="D23" s="75" t="s">
        <v>222</v>
      </c>
      <c r="E23" s="75" t="s">
        <v>223</v>
      </c>
      <c r="F23" s="75" t="s">
        <v>222</v>
      </c>
      <c r="G23" s="75" t="s">
        <v>223</v>
      </c>
      <c r="H23" s="75" t="s">
        <v>222</v>
      </c>
      <c r="I23" s="293"/>
      <c r="J23" s="297"/>
      <c r="K23" s="293"/>
      <c r="L23" s="294"/>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46023</v>
      </c>
      <c r="D25" s="171">
        <v>46387</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46023</v>
      </c>
      <c r="D35" s="171">
        <v>46387</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46023</v>
      </c>
      <c r="D38" s="171">
        <v>46387</v>
      </c>
      <c r="E38" s="79"/>
      <c r="F38" s="79"/>
      <c r="G38" s="171" t="s">
        <v>498</v>
      </c>
      <c r="H38" s="79" t="s">
        <v>498</v>
      </c>
      <c r="I38" s="79" t="s">
        <v>498</v>
      </c>
      <c r="J38" s="79" t="s">
        <v>498</v>
      </c>
      <c r="K38" s="79" t="s">
        <v>498</v>
      </c>
      <c r="L38" s="79" t="s">
        <v>498</v>
      </c>
    </row>
    <row r="39" spans="1:12" ht="62.4" x14ac:dyDescent="0.3">
      <c r="A39" s="75">
        <v>2</v>
      </c>
      <c r="B39" s="74" t="s">
        <v>409</v>
      </c>
      <c r="C39" s="170">
        <v>46023</v>
      </c>
      <c r="D39" s="171">
        <v>46387</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46023</v>
      </c>
      <c r="D41" s="171">
        <v>46387</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46023</v>
      </c>
      <c r="D48" s="171">
        <v>46387</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46023</v>
      </c>
      <c r="D53" s="171">
        <v>46387</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topLeftCell="A3" zoomScale="55" zoomScaleNormal="70" zoomScaleSheetLayoutView="55" workbookViewId="0">
      <selection activeCell="C30" sqref="C30"/>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row>
    <row r="5" spans="1:33" ht="18" x14ac:dyDescent="0.35">
      <c r="AG5" s="12"/>
    </row>
    <row r="6" spans="1:33"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2" t="s">
        <v>493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row>
    <row r="9" spans="1:33" ht="18.75" customHeight="1"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2" t="str">
        <f>'6.1. Паспорт сетевой график'!A12:L12</f>
        <v xml:space="preserve">J_НСК/С/02                                   </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row>
    <row r="12" spans="1:33"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4" t="str">
        <f>'6.1. Паспорт сетевой график'!A15:L15</f>
        <v>РП-3770 яч.8 - ПС "Кирзаводская яч.22 ф.11-294  замена участка кабельной линии -10кВ - 2км</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ht="15.75" customHeight="1"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row>
    <row r="18" spans="1:36" x14ac:dyDescent="0.3">
      <c r="A18" s="309" t="s">
        <v>462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row>
    <row r="20" spans="1:36" ht="33" customHeight="1" x14ac:dyDescent="0.3">
      <c r="A20" s="295" t="s">
        <v>193</v>
      </c>
      <c r="B20" s="295" t="s">
        <v>192</v>
      </c>
      <c r="C20" s="293" t="s">
        <v>191</v>
      </c>
      <c r="D20" s="293"/>
      <c r="E20" s="298" t="s">
        <v>190</v>
      </c>
      <c r="F20" s="298"/>
      <c r="G20" s="295" t="s">
        <v>507</v>
      </c>
      <c r="H20" s="303" t="s">
        <v>508</v>
      </c>
      <c r="I20" s="304"/>
      <c r="J20" s="304"/>
      <c r="K20" s="304"/>
      <c r="L20" s="303" t="s">
        <v>509</v>
      </c>
      <c r="M20" s="304"/>
      <c r="N20" s="304"/>
      <c r="O20" s="304"/>
      <c r="P20" s="303" t="s">
        <v>510</v>
      </c>
      <c r="Q20" s="304"/>
      <c r="R20" s="304"/>
      <c r="S20" s="304"/>
      <c r="T20" s="303" t="s">
        <v>511</v>
      </c>
      <c r="U20" s="304"/>
      <c r="V20" s="304"/>
      <c r="W20" s="304"/>
      <c r="X20" s="303" t="s">
        <v>512</v>
      </c>
      <c r="Y20" s="304"/>
      <c r="Z20" s="304"/>
      <c r="AA20" s="304"/>
      <c r="AB20" s="303" t="s">
        <v>513</v>
      </c>
      <c r="AC20" s="304"/>
      <c r="AD20" s="304"/>
      <c r="AE20" s="304"/>
      <c r="AF20" s="310" t="s">
        <v>189</v>
      </c>
      <c r="AG20" s="311"/>
      <c r="AH20" s="68"/>
      <c r="AI20" s="68"/>
      <c r="AJ20" s="68"/>
    </row>
    <row r="21" spans="1:36" ht="99.75" customHeight="1" x14ac:dyDescent="0.3">
      <c r="A21" s="296"/>
      <c r="B21" s="296"/>
      <c r="C21" s="293"/>
      <c r="D21" s="293"/>
      <c r="E21" s="298"/>
      <c r="F21" s="298"/>
      <c r="G21" s="296"/>
      <c r="H21" s="293" t="s">
        <v>3</v>
      </c>
      <c r="I21" s="293"/>
      <c r="J21" s="293" t="s">
        <v>188</v>
      </c>
      <c r="K21" s="293"/>
      <c r="L21" s="293" t="s">
        <v>3</v>
      </c>
      <c r="M21" s="293"/>
      <c r="N21" s="293" t="s">
        <v>188</v>
      </c>
      <c r="O21" s="293"/>
      <c r="P21" s="293" t="s">
        <v>3</v>
      </c>
      <c r="Q21" s="293"/>
      <c r="R21" s="293" t="s">
        <v>188</v>
      </c>
      <c r="S21" s="293"/>
      <c r="T21" s="293" t="s">
        <v>3</v>
      </c>
      <c r="U21" s="293"/>
      <c r="V21" s="293" t="s">
        <v>188</v>
      </c>
      <c r="W21" s="293"/>
      <c r="X21" s="293" t="s">
        <v>3</v>
      </c>
      <c r="Y21" s="293"/>
      <c r="Z21" s="293" t="s">
        <v>188</v>
      </c>
      <c r="AA21" s="293"/>
      <c r="AB21" s="293" t="s">
        <v>3</v>
      </c>
      <c r="AC21" s="293"/>
      <c r="AD21" s="293" t="s">
        <v>188</v>
      </c>
      <c r="AE21" s="293"/>
      <c r="AF21" s="312"/>
      <c r="AG21" s="313"/>
    </row>
    <row r="22" spans="1:36" ht="89.25" customHeight="1" x14ac:dyDescent="0.3">
      <c r="A22" s="297"/>
      <c r="B22" s="297"/>
      <c r="C22" s="65" t="s">
        <v>3</v>
      </c>
      <c r="D22" s="65" t="s">
        <v>186</v>
      </c>
      <c r="E22" s="67" t="s">
        <v>506</v>
      </c>
      <c r="F22" s="67" t="s">
        <v>505</v>
      </c>
      <c r="G22" s="297"/>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1.22*8.64</f>
        <v>10.540800000000001</v>
      </c>
      <c r="D24" s="173" t="s">
        <v>498</v>
      </c>
      <c r="E24" s="173" t="s">
        <v>498</v>
      </c>
      <c r="F24" s="173" t="s">
        <v>498</v>
      </c>
      <c r="G24" s="173">
        <f>C24</f>
        <v>10.540800000000001</v>
      </c>
      <c r="H24" s="173" t="s">
        <v>498</v>
      </c>
      <c r="I24" s="173" t="s">
        <v>498</v>
      </c>
      <c r="J24" s="173" t="s">
        <v>498</v>
      </c>
      <c r="K24" s="173" t="s">
        <v>498</v>
      </c>
      <c r="L24" s="173">
        <f>G24</f>
        <v>10.540800000000001</v>
      </c>
      <c r="M24" s="173" t="s">
        <v>514</v>
      </c>
      <c r="N24" s="173" t="s">
        <v>498</v>
      </c>
      <c r="O24" s="173" t="s">
        <v>498</v>
      </c>
      <c r="P24" s="173" t="s">
        <v>498</v>
      </c>
      <c r="Q24" s="173" t="s">
        <v>498</v>
      </c>
      <c r="R24" s="173" t="s">
        <v>498</v>
      </c>
      <c r="S24" s="173" t="s">
        <v>498</v>
      </c>
      <c r="T24" s="173" t="s">
        <v>498</v>
      </c>
      <c r="U24" s="173" t="s">
        <v>498</v>
      </c>
      <c r="V24" s="173" t="s">
        <v>498</v>
      </c>
      <c r="W24" s="173" t="s">
        <v>498</v>
      </c>
      <c r="X24" s="173" t="s">
        <v>498</v>
      </c>
      <c r="Y24" s="173" t="s">
        <v>498</v>
      </c>
      <c r="Z24" s="173" t="s">
        <v>498</v>
      </c>
      <c r="AA24" s="173" t="s">
        <v>498</v>
      </c>
      <c r="AB24" s="173" t="s">
        <v>498</v>
      </c>
      <c r="AC24" s="173" t="s">
        <v>498</v>
      </c>
      <c r="AD24" s="173" t="s">
        <v>498</v>
      </c>
      <c r="AE24" s="173" t="s">
        <v>498</v>
      </c>
      <c r="AF24" s="173" t="s">
        <v>498</v>
      </c>
      <c r="AG24" s="173" t="s">
        <v>498</v>
      </c>
    </row>
    <row r="25" spans="1:36" ht="24" customHeight="1" x14ac:dyDescent="0.3">
      <c r="A25" s="60" t="s">
        <v>184</v>
      </c>
      <c r="B25" s="39" t="s">
        <v>183</v>
      </c>
      <c r="C25" s="173" t="s">
        <v>498</v>
      </c>
      <c r="D25" s="173" t="s">
        <v>498</v>
      </c>
      <c r="E25" s="173" t="s">
        <v>498</v>
      </c>
      <c r="F25" s="173" t="s">
        <v>498</v>
      </c>
      <c r="G25" s="173" t="s">
        <v>498</v>
      </c>
      <c r="H25" s="173" t="str">
        <f t="shared" ref="H25:H64" si="0">G25</f>
        <v>нд</v>
      </c>
      <c r="I25" s="173" t="s">
        <v>498</v>
      </c>
      <c r="J25" s="173" t="str">
        <f t="shared" ref="J25:J64"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1.22*8.64</f>
        <v>10.540800000000001</v>
      </c>
      <c r="D27" s="173" t="s">
        <v>498</v>
      </c>
      <c r="E27" s="173" t="s">
        <v>498</v>
      </c>
      <c r="F27" s="173" t="s">
        <v>498</v>
      </c>
      <c r="G27" s="173">
        <f>C27</f>
        <v>10.540800000000001</v>
      </c>
      <c r="H27" s="173" t="s">
        <v>498</v>
      </c>
      <c r="I27" s="173" t="s">
        <v>498</v>
      </c>
      <c r="J27" s="173" t="s">
        <v>498</v>
      </c>
      <c r="K27" s="173" t="s">
        <v>498</v>
      </c>
      <c r="L27" s="173">
        <f>G27</f>
        <v>10.540800000000001</v>
      </c>
      <c r="M27" s="173" t="s">
        <v>514</v>
      </c>
      <c r="N27" s="173" t="s">
        <v>498</v>
      </c>
      <c r="O27" s="173" t="s">
        <v>498</v>
      </c>
      <c r="P27" s="173" t="s">
        <v>498</v>
      </c>
      <c r="Q27" s="173" t="s">
        <v>498</v>
      </c>
      <c r="R27" s="173" t="s">
        <v>498</v>
      </c>
      <c r="S27" s="173" t="s">
        <v>498</v>
      </c>
      <c r="T27" s="173" t="s">
        <v>498</v>
      </c>
      <c r="U27" s="173" t="s">
        <v>498</v>
      </c>
      <c r="V27" s="173" t="s">
        <v>498</v>
      </c>
      <c r="W27" s="173" t="s">
        <v>498</v>
      </c>
      <c r="X27" s="173" t="s">
        <v>498</v>
      </c>
      <c r="Y27" s="173" t="s">
        <v>498</v>
      </c>
      <c r="Z27" s="173" t="s">
        <v>498</v>
      </c>
      <c r="AA27" s="173" t="s">
        <v>498</v>
      </c>
      <c r="AB27" s="173" t="s">
        <v>498</v>
      </c>
      <c r="AC27" s="173" t="s">
        <v>498</v>
      </c>
      <c r="AD27" s="173" t="s">
        <v>498</v>
      </c>
      <c r="AE27" s="173" t="s">
        <v>498</v>
      </c>
      <c r="AF27" s="173" t="s">
        <v>498</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8.64</f>
        <v>8.64</v>
      </c>
      <c r="D30" s="173" t="s">
        <v>498</v>
      </c>
      <c r="E30" s="173" t="s">
        <v>498</v>
      </c>
      <c r="F30" s="173" t="s">
        <v>498</v>
      </c>
      <c r="G30" s="173">
        <f>C30</f>
        <v>8.64</v>
      </c>
      <c r="H30" s="173" t="s">
        <v>498</v>
      </c>
      <c r="I30" s="173" t="s">
        <v>498</v>
      </c>
      <c r="J30" s="173" t="s">
        <v>498</v>
      </c>
      <c r="K30" s="173" t="s">
        <v>498</v>
      </c>
      <c r="L30" s="173">
        <f>G30</f>
        <v>8.64</v>
      </c>
      <c r="M30" s="173" t="s">
        <v>514</v>
      </c>
      <c r="N30" s="173" t="s">
        <v>498</v>
      </c>
      <c r="O30" s="173" t="s">
        <v>498</v>
      </c>
      <c r="P30" s="173" t="s">
        <v>498</v>
      </c>
      <c r="Q30" s="173" t="s">
        <v>498</v>
      </c>
      <c r="R30" s="173" t="s">
        <v>498</v>
      </c>
      <c r="S30" s="173" t="s">
        <v>498</v>
      </c>
      <c r="T30" s="173" t="s">
        <v>498</v>
      </c>
      <c r="U30" s="173" t="s">
        <v>498</v>
      </c>
      <c r="V30" s="173" t="s">
        <v>498</v>
      </c>
      <c r="W30" s="173" t="s">
        <v>498</v>
      </c>
      <c r="X30" s="173" t="s">
        <v>498</v>
      </c>
      <c r="Y30" s="173" t="s">
        <v>498</v>
      </c>
      <c r="Z30" s="173" t="s">
        <v>498</v>
      </c>
      <c r="AA30" s="173" t="s">
        <v>498</v>
      </c>
      <c r="AB30" s="173" t="s">
        <v>498</v>
      </c>
      <c r="AC30" s="173" t="s">
        <v>498</v>
      </c>
      <c r="AD30" s="173" t="s">
        <v>498</v>
      </c>
      <c r="AE30" s="173" t="s">
        <v>498</v>
      </c>
      <c r="AF30" s="173" t="s">
        <v>498</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8.64</f>
        <v>8.64</v>
      </c>
      <c r="D32" s="173" t="s">
        <v>498</v>
      </c>
      <c r="E32" s="173" t="s">
        <v>498</v>
      </c>
      <c r="F32" s="173" t="s">
        <v>498</v>
      </c>
      <c r="G32" s="173">
        <f>C32</f>
        <v>8.64</v>
      </c>
      <c r="H32" s="173" t="s">
        <v>498</v>
      </c>
      <c r="I32" s="173" t="s">
        <v>498</v>
      </c>
      <c r="J32" s="173" t="s">
        <v>498</v>
      </c>
      <c r="K32" s="173" t="s">
        <v>498</v>
      </c>
      <c r="L32" s="173">
        <f>G32</f>
        <v>8.64</v>
      </c>
      <c r="M32" s="173" t="s">
        <v>514</v>
      </c>
      <c r="N32" s="173" t="s">
        <v>498</v>
      </c>
      <c r="O32" s="173" t="s">
        <v>498</v>
      </c>
      <c r="P32" s="173" t="s">
        <v>498</v>
      </c>
      <c r="Q32" s="173" t="s">
        <v>498</v>
      </c>
      <c r="R32" s="173" t="s">
        <v>498</v>
      </c>
      <c r="S32" s="173" t="s">
        <v>498</v>
      </c>
      <c r="T32" s="173" t="s">
        <v>498</v>
      </c>
      <c r="U32" s="173" t="s">
        <v>498</v>
      </c>
      <c r="V32" s="173" t="s">
        <v>498</v>
      </c>
      <c r="W32" s="173" t="s">
        <v>498</v>
      </c>
      <c r="X32" s="173" t="s">
        <v>498</v>
      </c>
      <c r="Y32" s="173" t="s">
        <v>498</v>
      </c>
      <c r="Z32" s="173" t="s">
        <v>498</v>
      </c>
      <c r="AA32" s="173" t="s">
        <v>498</v>
      </c>
      <c r="AB32" s="173" t="s">
        <v>498</v>
      </c>
      <c r="AC32" s="173" t="s">
        <v>498</v>
      </c>
      <c r="AD32" s="173" t="s">
        <v>498</v>
      </c>
      <c r="AE32" s="173" t="s">
        <v>498</v>
      </c>
      <c r="AF32" s="173" t="s">
        <v>498</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2</v>
      </c>
      <c r="D35" s="173" t="s">
        <v>498</v>
      </c>
      <c r="E35" s="173" t="s">
        <v>498</v>
      </c>
      <c r="F35" s="173" t="s">
        <v>498</v>
      </c>
      <c r="G35" s="173">
        <v>2</v>
      </c>
      <c r="H35" s="173" t="s">
        <v>498</v>
      </c>
      <c r="I35" s="173" t="s">
        <v>498</v>
      </c>
      <c r="J35" s="173" t="s">
        <v>498</v>
      </c>
      <c r="K35" s="173" t="s">
        <v>498</v>
      </c>
      <c r="L35" s="173">
        <v>2</v>
      </c>
      <c r="M35" s="173" t="s">
        <v>514</v>
      </c>
      <c r="N35" s="173" t="s">
        <v>498</v>
      </c>
      <c r="O35" s="173" t="s">
        <v>498</v>
      </c>
      <c r="P35" s="173" t="s">
        <v>498</v>
      </c>
      <c r="Q35" s="173" t="s">
        <v>498</v>
      </c>
      <c r="R35" s="173" t="s">
        <v>498</v>
      </c>
      <c r="S35" s="173" t="s">
        <v>498</v>
      </c>
      <c r="T35" s="173" t="s">
        <v>498</v>
      </c>
      <c r="U35" s="173" t="s">
        <v>498</v>
      </c>
      <c r="V35" s="173" t="s">
        <v>498</v>
      </c>
      <c r="W35" s="173" t="s">
        <v>498</v>
      </c>
      <c r="X35" s="173" t="s">
        <v>498</v>
      </c>
      <c r="Y35" s="173" t="s">
        <v>498</v>
      </c>
      <c r="Z35" s="173" t="s">
        <v>498</v>
      </c>
      <c r="AA35" s="173" t="s">
        <v>498</v>
      </c>
      <c r="AB35" s="173" t="s">
        <v>498</v>
      </c>
      <c r="AC35" s="173" t="s">
        <v>498</v>
      </c>
      <c r="AD35" s="173" t="s">
        <v>498</v>
      </c>
      <c r="AE35" s="173" t="s">
        <v>498</v>
      </c>
      <c r="AF35" s="173" t="s">
        <v>498</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t="s">
        <v>498</v>
      </c>
      <c r="D37" s="173" t="s">
        <v>498</v>
      </c>
      <c r="E37" s="173" t="s">
        <v>498</v>
      </c>
      <c r="F37" s="173" t="s">
        <v>498</v>
      </c>
      <c r="G37" s="173" t="s">
        <v>498</v>
      </c>
      <c r="H37" s="173" t="str">
        <f t="shared" ref="H37" si="2">G37</f>
        <v>нд</v>
      </c>
      <c r="I37" s="173" t="s">
        <v>498</v>
      </c>
      <c r="J37" s="173" t="str">
        <f t="shared" ref="J37" si="3">H37</f>
        <v>нд</v>
      </c>
      <c r="K37" s="173" t="s">
        <v>498</v>
      </c>
      <c r="L37" s="173" t="s">
        <v>498</v>
      </c>
      <c r="M37" s="173" t="s">
        <v>498</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0"/>
        <v>нд</v>
      </c>
      <c r="I38" s="173" t="s">
        <v>498</v>
      </c>
      <c r="J38" s="173" t="str">
        <f t="shared" si="1"/>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0"/>
        <v>нд</v>
      </c>
      <c r="I39" s="173" t="s">
        <v>498</v>
      </c>
      <c r="J39" s="173" t="str">
        <f t="shared" si="1"/>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0"/>
        <v>нд</v>
      </c>
      <c r="I40" s="173" t="s">
        <v>498</v>
      </c>
      <c r="J40" s="173" t="str">
        <f t="shared" si="1"/>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v>2</v>
      </c>
      <c r="D41" s="173" t="s">
        <v>498</v>
      </c>
      <c r="E41" s="173" t="s">
        <v>498</v>
      </c>
      <c r="F41" s="173" t="s">
        <v>498</v>
      </c>
      <c r="G41" s="173">
        <v>2</v>
      </c>
      <c r="H41" s="173">
        <f t="shared" ref="H41" si="4">G41</f>
        <v>2</v>
      </c>
      <c r="I41" s="173" t="s">
        <v>498</v>
      </c>
      <c r="J41" s="173">
        <f t="shared" ref="J41" si="5">H41</f>
        <v>2</v>
      </c>
      <c r="K41" s="173" t="s">
        <v>498</v>
      </c>
      <c r="L41" s="173">
        <v>2</v>
      </c>
      <c r="M41" s="173" t="s">
        <v>514</v>
      </c>
      <c r="N41" s="173" t="s">
        <v>498</v>
      </c>
      <c r="O41" s="173" t="s">
        <v>498</v>
      </c>
      <c r="P41" s="173" t="s">
        <v>498</v>
      </c>
      <c r="Q41" s="173" t="s">
        <v>498</v>
      </c>
      <c r="R41" s="173" t="s">
        <v>498</v>
      </c>
      <c r="S41" s="173" t="s">
        <v>498</v>
      </c>
      <c r="T41" s="173" t="s">
        <v>498</v>
      </c>
      <c r="U41" s="173" t="s">
        <v>498</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t="s">
        <v>498</v>
      </c>
      <c r="D42" s="173" t="s">
        <v>498</v>
      </c>
      <c r="E42" s="173" t="s">
        <v>498</v>
      </c>
      <c r="F42" s="173" t="s">
        <v>498</v>
      </c>
      <c r="G42" s="173" t="str">
        <f>F42</f>
        <v>нд</v>
      </c>
      <c r="H42" s="173" t="str">
        <f t="shared" si="0"/>
        <v>нд</v>
      </c>
      <c r="I42" s="173" t="s">
        <v>498</v>
      </c>
      <c r="J42" s="173" t="str">
        <f t="shared" ref="J42" si="6">H42</f>
        <v>нд</v>
      </c>
      <c r="K42" s="173" t="s">
        <v>498</v>
      </c>
      <c r="L42" s="173" t="s">
        <v>498</v>
      </c>
      <c r="M42" s="173" t="s">
        <v>498</v>
      </c>
      <c r="N42" s="173" t="s">
        <v>498</v>
      </c>
      <c r="O42" s="173" t="s">
        <v>498</v>
      </c>
      <c r="P42" s="173" t="s">
        <v>498</v>
      </c>
      <c r="Q42" s="173" t="s">
        <v>498</v>
      </c>
      <c r="R42" s="173" t="s">
        <v>498</v>
      </c>
      <c r="S42" s="173" t="s">
        <v>498</v>
      </c>
      <c r="T42" s="173" t="s">
        <v>498</v>
      </c>
      <c r="U42" s="173" t="s">
        <v>498</v>
      </c>
      <c r="V42" s="173" t="s">
        <v>498</v>
      </c>
      <c r="W42" s="173" t="s">
        <v>498</v>
      </c>
      <c r="X42" s="173" t="s">
        <v>498</v>
      </c>
      <c r="Y42" s="173" t="s">
        <v>498</v>
      </c>
      <c r="Z42" s="173" t="s">
        <v>498</v>
      </c>
      <c r="AA42" s="173" t="s">
        <v>498</v>
      </c>
      <c r="AB42" s="173" t="s">
        <v>498</v>
      </c>
      <c r="AC42" s="173" t="s">
        <v>498</v>
      </c>
      <c r="AD42" s="173" t="s">
        <v>498</v>
      </c>
      <c r="AE42" s="173" t="s">
        <v>498</v>
      </c>
      <c r="AF42" s="173" t="s">
        <v>498</v>
      </c>
      <c r="AG42" s="173" t="s">
        <v>498</v>
      </c>
    </row>
    <row r="43" spans="1:33" x14ac:dyDescent="0.3">
      <c r="A43" s="63" t="s">
        <v>62</v>
      </c>
      <c r="B43" s="62" t="s">
        <v>157</v>
      </c>
      <c r="C43" s="173">
        <v>2</v>
      </c>
      <c r="D43" s="173" t="s">
        <v>498</v>
      </c>
      <c r="E43" s="173" t="s">
        <v>498</v>
      </c>
      <c r="F43" s="173" t="s">
        <v>498</v>
      </c>
      <c r="G43" s="173">
        <v>2</v>
      </c>
      <c r="H43" s="173">
        <f t="shared" ref="H43:H44" si="7">G43</f>
        <v>2</v>
      </c>
      <c r="I43" s="173" t="s">
        <v>498</v>
      </c>
      <c r="J43" s="173">
        <f t="shared" ref="J43:J44" si="8">H43</f>
        <v>2</v>
      </c>
      <c r="K43" s="173" t="s">
        <v>498</v>
      </c>
      <c r="L43" s="173">
        <v>2</v>
      </c>
      <c r="M43" s="173" t="s">
        <v>514</v>
      </c>
      <c r="N43" s="173" t="s">
        <v>498</v>
      </c>
      <c r="O43" s="173" t="s">
        <v>498</v>
      </c>
      <c r="P43" s="173" t="s">
        <v>498</v>
      </c>
      <c r="Q43" s="173" t="s">
        <v>498</v>
      </c>
      <c r="R43" s="173" t="s">
        <v>498</v>
      </c>
      <c r="S43" s="173" t="s">
        <v>498</v>
      </c>
      <c r="T43" s="173" t="s">
        <v>498</v>
      </c>
      <c r="U43" s="173" t="s">
        <v>498</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si="7"/>
        <v>нд</v>
      </c>
      <c r="I44" s="173" t="s">
        <v>498</v>
      </c>
      <c r="J44" s="173" t="str">
        <f t="shared" si="8"/>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t="s">
        <v>498</v>
      </c>
      <c r="D45" s="173" t="s">
        <v>498</v>
      </c>
      <c r="E45" s="173" t="s">
        <v>498</v>
      </c>
      <c r="F45" s="173" t="s">
        <v>498</v>
      </c>
      <c r="G45" s="173" t="s">
        <v>498</v>
      </c>
      <c r="H45" s="173" t="str">
        <f t="shared" ref="H45:H46" si="9">G45</f>
        <v>нд</v>
      </c>
      <c r="I45" s="173" t="s">
        <v>498</v>
      </c>
      <c r="J45" s="173" t="str">
        <f t="shared" ref="J45:J46" si="10">H45</f>
        <v>нд</v>
      </c>
      <c r="K45" s="173" t="s">
        <v>498</v>
      </c>
      <c r="L45" s="173" t="s">
        <v>498</v>
      </c>
      <c r="M45" s="173" t="s">
        <v>498</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9"/>
        <v>нд</v>
      </c>
      <c r="I46" s="173" t="s">
        <v>498</v>
      </c>
      <c r="J46" s="173" t="str">
        <f t="shared" si="10"/>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0"/>
        <v>нд</v>
      </c>
      <c r="I47" s="173" t="s">
        <v>498</v>
      </c>
      <c r="J47" s="173" t="str">
        <f t="shared" si="1"/>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0"/>
        <v>нд</v>
      </c>
      <c r="I48" s="173" t="s">
        <v>498</v>
      </c>
      <c r="J48" s="173" t="str">
        <f t="shared" si="1"/>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v>2</v>
      </c>
      <c r="D49" s="173" t="s">
        <v>498</v>
      </c>
      <c r="E49" s="173" t="s">
        <v>498</v>
      </c>
      <c r="F49" s="173" t="s">
        <v>498</v>
      </c>
      <c r="G49" s="173">
        <v>2</v>
      </c>
      <c r="H49" s="173">
        <f t="shared" si="0"/>
        <v>2</v>
      </c>
      <c r="I49" s="173" t="s">
        <v>498</v>
      </c>
      <c r="J49" s="173">
        <f t="shared" si="1"/>
        <v>2</v>
      </c>
      <c r="K49" s="173" t="s">
        <v>498</v>
      </c>
      <c r="L49" s="173">
        <v>2</v>
      </c>
      <c r="M49" s="173" t="s">
        <v>514</v>
      </c>
      <c r="N49" s="173" t="s">
        <v>498</v>
      </c>
      <c r="O49" s="173" t="s">
        <v>498</v>
      </c>
      <c r="P49" s="173" t="s">
        <v>498</v>
      </c>
      <c r="Q49" s="173" t="s">
        <v>498</v>
      </c>
      <c r="R49" s="173" t="s">
        <v>498</v>
      </c>
      <c r="S49" s="173" t="s">
        <v>498</v>
      </c>
      <c r="T49" s="173" t="s">
        <v>498</v>
      </c>
      <c r="U49" s="173" t="s">
        <v>498</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t="s">
        <v>498</v>
      </c>
      <c r="D50" s="173" t="s">
        <v>498</v>
      </c>
      <c r="E50" s="173" t="s">
        <v>498</v>
      </c>
      <c r="F50" s="173" t="s">
        <v>498</v>
      </c>
      <c r="G50" s="173" t="str">
        <f>F50</f>
        <v>нд</v>
      </c>
      <c r="H50" s="173" t="str">
        <f t="shared" si="0"/>
        <v>нд</v>
      </c>
      <c r="I50" s="173" t="s">
        <v>498</v>
      </c>
      <c r="J50" s="173" t="str">
        <f t="shared" ref="J50" si="11">H50</f>
        <v>нд</v>
      </c>
      <c r="K50" s="173" t="s">
        <v>498</v>
      </c>
      <c r="L50" s="173" t="s">
        <v>498</v>
      </c>
      <c r="M50" s="173" t="s">
        <v>498</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t="s">
        <v>498</v>
      </c>
      <c r="D51" s="173" t="s">
        <v>498</v>
      </c>
      <c r="E51" s="173" t="s">
        <v>498</v>
      </c>
      <c r="F51" s="173" t="s">
        <v>498</v>
      </c>
      <c r="G51" s="173" t="str">
        <f t="shared" ref="G51" si="12">F51</f>
        <v>нд</v>
      </c>
      <c r="H51" s="173" t="str">
        <f t="shared" si="0"/>
        <v>нд</v>
      </c>
      <c r="I51" s="173" t="s">
        <v>498</v>
      </c>
      <c r="J51" s="173" t="str">
        <f t="shared" si="1"/>
        <v>нд</v>
      </c>
      <c r="K51" s="173" t="s">
        <v>498</v>
      </c>
      <c r="L51" s="173" t="s">
        <v>498</v>
      </c>
      <c r="M51" s="173" t="s">
        <v>498</v>
      </c>
      <c r="N51" s="173" t="s">
        <v>498</v>
      </c>
      <c r="O51" s="173" t="s">
        <v>498</v>
      </c>
      <c r="P51" s="173" t="s">
        <v>498</v>
      </c>
      <c r="Q51" s="173" t="s">
        <v>498</v>
      </c>
      <c r="R51" s="173" t="s">
        <v>498</v>
      </c>
      <c r="S51" s="173" t="s">
        <v>498</v>
      </c>
      <c r="T51" s="173" t="s">
        <v>498</v>
      </c>
      <c r="U51" s="173" t="s">
        <v>498</v>
      </c>
      <c r="V51" s="173" t="s">
        <v>498</v>
      </c>
      <c r="W51" s="173" t="s">
        <v>498</v>
      </c>
      <c r="X51" s="173" t="s">
        <v>498</v>
      </c>
      <c r="Y51" s="173" t="s">
        <v>498</v>
      </c>
      <c r="Z51" s="173" t="s">
        <v>498</v>
      </c>
      <c r="AA51" s="173" t="s">
        <v>498</v>
      </c>
      <c r="AB51" s="173" t="s">
        <v>498</v>
      </c>
      <c r="AC51" s="173" t="s">
        <v>498</v>
      </c>
      <c r="AD51" s="173" t="s">
        <v>498</v>
      </c>
      <c r="AE51" s="173" t="s">
        <v>498</v>
      </c>
      <c r="AF51" s="173" t="s">
        <v>498</v>
      </c>
      <c r="AG51" s="173" t="s">
        <v>498</v>
      </c>
    </row>
    <row r="52" spans="1:33" x14ac:dyDescent="0.3">
      <c r="A52" s="60" t="s">
        <v>141</v>
      </c>
      <c r="B52" s="39" t="s">
        <v>140</v>
      </c>
      <c r="C52" s="173">
        <f>8.64</f>
        <v>8.64</v>
      </c>
      <c r="D52" s="173" t="s">
        <v>498</v>
      </c>
      <c r="E52" s="173" t="s">
        <v>498</v>
      </c>
      <c r="F52" s="173" t="s">
        <v>498</v>
      </c>
      <c r="G52" s="173">
        <f>C52</f>
        <v>8.64</v>
      </c>
      <c r="H52" s="173" t="s">
        <v>498</v>
      </c>
      <c r="I52" s="173" t="s">
        <v>498</v>
      </c>
      <c r="J52" s="173" t="s">
        <v>498</v>
      </c>
      <c r="K52" s="173" t="s">
        <v>498</v>
      </c>
      <c r="L52" s="173">
        <f>G52</f>
        <v>8.64</v>
      </c>
      <c r="M52" s="173" t="s">
        <v>514</v>
      </c>
      <c r="N52" s="173" t="s">
        <v>498</v>
      </c>
      <c r="O52" s="173" t="s">
        <v>498</v>
      </c>
      <c r="P52" s="173" t="s">
        <v>498</v>
      </c>
      <c r="Q52" s="173" t="s">
        <v>498</v>
      </c>
      <c r="R52" s="173" t="s">
        <v>498</v>
      </c>
      <c r="S52" s="173" t="s">
        <v>498</v>
      </c>
      <c r="T52" s="173" t="s">
        <v>498</v>
      </c>
      <c r="U52" s="173" t="s">
        <v>498</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0"/>
        <v>нд</v>
      </c>
      <c r="I53" s="173" t="s">
        <v>498</v>
      </c>
      <c r="J53" s="173" t="str">
        <f t="shared" si="1"/>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t="s">
        <v>498</v>
      </c>
      <c r="D54" s="173" t="s">
        <v>498</v>
      </c>
      <c r="E54" s="173" t="s">
        <v>498</v>
      </c>
      <c r="F54" s="173" t="s">
        <v>498</v>
      </c>
      <c r="G54" s="173" t="s">
        <v>498</v>
      </c>
      <c r="H54" s="173" t="str">
        <f t="shared" ref="H54" si="13">G54</f>
        <v>нд</v>
      </c>
      <c r="I54" s="173" t="s">
        <v>498</v>
      </c>
      <c r="J54" s="173" t="str">
        <f t="shared" ref="J54" si="14">H54</f>
        <v>нд</v>
      </c>
      <c r="K54" s="173" t="s">
        <v>498</v>
      </c>
      <c r="L54" s="173" t="s">
        <v>498</v>
      </c>
      <c r="M54" s="173" t="s">
        <v>498</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0"/>
        <v>нд</v>
      </c>
      <c r="I55" s="173" t="s">
        <v>498</v>
      </c>
      <c r="J55" s="173" t="str">
        <f t="shared" si="1"/>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tr">
        <f>F56</f>
        <v>нд</v>
      </c>
      <c r="H56" s="173" t="str">
        <f t="shared" si="0"/>
        <v>нд</v>
      </c>
      <c r="I56" s="173" t="s">
        <v>498</v>
      </c>
      <c r="J56" s="173" t="str">
        <f t="shared" si="1"/>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v>2</v>
      </c>
      <c r="D57" s="173" t="s">
        <v>498</v>
      </c>
      <c r="E57" s="173" t="s">
        <v>498</v>
      </c>
      <c r="F57" s="173" t="s">
        <v>498</v>
      </c>
      <c r="G57" s="173">
        <v>2</v>
      </c>
      <c r="H57" s="173" t="s">
        <v>498</v>
      </c>
      <c r="I57" s="173" t="s">
        <v>498</v>
      </c>
      <c r="J57" s="173" t="s">
        <v>498</v>
      </c>
      <c r="K57" s="173" t="s">
        <v>498</v>
      </c>
      <c r="L57" s="173">
        <v>2</v>
      </c>
      <c r="M57" s="173" t="s">
        <v>514</v>
      </c>
      <c r="N57" s="173" t="s">
        <v>498</v>
      </c>
      <c r="O57" s="173" t="s">
        <v>498</v>
      </c>
      <c r="P57" s="173" t="s">
        <v>498</v>
      </c>
      <c r="Q57" s="173" t="s">
        <v>498</v>
      </c>
      <c r="R57" s="173" t="s">
        <v>498</v>
      </c>
      <c r="S57" s="173" t="s">
        <v>498</v>
      </c>
      <c r="T57" s="173" t="s">
        <v>498</v>
      </c>
      <c r="U57" s="173" t="s">
        <v>498</v>
      </c>
      <c r="V57" s="173" t="s">
        <v>498</v>
      </c>
      <c r="W57" s="173" t="s">
        <v>498</v>
      </c>
      <c r="X57" s="173" t="s">
        <v>498</v>
      </c>
      <c r="Y57" s="173" t="s">
        <v>498</v>
      </c>
      <c r="Z57" s="173" t="s">
        <v>498</v>
      </c>
      <c r="AA57" s="173" t="s">
        <v>498</v>
      </c>
      <c r="AB57" s="173" t="s">
        <v>498</v>
      </c>
      <c r="AC57" s="173" t="s">
        <v>498</v>
      </c>
      <c r="AD57" s="173" t="s">
        <v>498</v>
      </c>
      <c r="AE57" s="173" t="s">
        <v>498</v>
      </c>
      <c r="AF57" s="173" t="s">
        <v>498</v>
      </c>
      <c r="AG57" s="173" t="s">
        <v>498</v>
      </c>
    </row>
    <row r="58" spans="1:33" ht="36.75" customHeight="1" x14ac:dyDescent="0.3">
      <c r="A58" s="63" t="s">
        <v>59</v>
      </c>
      <c r="B58" s="82" t="s">
        <v>235</v>
      </c>
      <c r="C58" s="173" t="s">
        <v>498</v>
      </c>
      <c r="D58" s="173" t="s">
        <v>498</v>
      </c>
      <c r="E58" s="173" t="s">
        <v>498</v>
      </c>
      <c r="F58" s="173" t="s">
        <v>498</v>
      </c>
      <c r="G58" s="173" t="s">
        <v>498</v>
      </c>
      <c r="H58" s="173" t="str">
        <f t="shared" si="0"/>
        <v>нд</v>
      </c>
      <c r="I58" s="173" t="s">
        <v>498</v>
      </c>
      <c r="J58" s="173" t="str">
        <f t="shared" si="1"/>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0"/>
        <v>нд</v>
      </c>
      <c r="I59" s="173" t="s">
        <v>498</v>
      </c>
      <c r="J59" s="173" t="str">
        <f t="shared" si="1"/>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0"/>
        <v>нд</v>
      </c>
      <c r="I60" s="173" t="s">
        <v>498</v>
      </c>
      <c r="J60" s="173" t="str">
        <f t="shared" si="1"/>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0"/>
        <v>нд</v>
      </c>
      <c r="I61" s="173" t="s">
        <v>498</v>
      </c>
      <c r="J61" s="173" t="str">
        <f t="shared" si="1"/>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0"/>
        <v>нд</v>
      </c>
      <c r="I62" s="173" t="s">
        <v>498</v>
      </c>
      <c r="J62" s="173" t="str">
        <f t="shared" si="1"/>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0"/>
        <v>нд</v>
      </c>
      <c r="I63" s="173" t="s">
        <v>498</v>
      </c>
      <c r="J63" s="173" t="str">
        <f t="shared" si="1"/>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0"/>
        <v>нд</v>
      </c>
      <c r="I64" s="173" t="s">
        <v>498</v>
      </c>
      <c r="J64" s="173" t="str">
        <f t="shared" si="1"/>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07"/>
      <c r="C66" s="307"/>
      <c r="D66" s="307"/>
      <c r="E66" s="307"/>
      <c r="F66" s="307"/>
      <c r="G66" s="307"/>
      <c r="H66" s="307"/>
      <c r="I66" s="307"/>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07"/>
      <c r="C68" s="307"/>
      <c r="D68" s="307"/>
      <c r="E68" s="307"/>
      <c r="F68" s="307"/>
      <c r="G68" s="307"/>
      <c r="H68" s="307"/>
      <c r="I68" s="307"/>
      <c r="J68" s="54"/>
      <c r="K68" s="54"/>
      <c r="L68" s="54"/>
      <c r="M68" s="54"/>
      <c r="N68" s="54"/>
      <c r="O68" s="54"/>
      <c r="P68" s="54"/>
      <c r="Q68" s="54"/>
      <c r="R68" s="54"/>
      <c r="S68" s="54"/>
    </row>
    <row r="70" spans="1:33" ht="36.75" customHeight="1" x14ac:dyDescent="0.3">
      <c r="B70" s="307"/>
      <c r="C70" s="307"/>
      <c r="D70" s="307"/>
      <c r="E70" s="307"/>
      <c r="F70" s="307"/>
      <c r="G70" s="307"/>
      <c r="H70" s="307"/>
      <c r="I70" s="307"/>
      <c r="J70" s="54"/>
      <c r="K70" s="54"/>
      <c r="L70" s="54"/>
      <c r="M70" s="54"/>
      <c r="N70" s="54"/>
      <c r="O70" s="54"/>
      <c r="P70" s="54"/>
      <c r="Q70" s="54"/>
      <c r="R70" s="54"/>
      <c r="S70" s="54"/>
    </row>
    <row r="71" spans="1:33" x14ac:dyDescent="0.3">
      <c r="V71" s="55"/>
    </row>
    <row r="72" spans="1:33" ht="51" customHeight="1" x14ac:dyDescent="0.3">
      <c r="B72" s="307"/>
      <c r="C72" s="307"/>
      <c r="D72" s="307"/>
      <c r="E72" s="307"/>
      <c r="F72" s="307"/>
      <c r="G72" s="307"/>
      <c r="H72" s="307"/>
      <c r="I72" s="307"/>
      <c r="J72" s="54"/>
      <c r="K72" s="54"/>
      <c r="L72" s="54"/>
      <c r="M72" s="54"/>
      <c r="N72" s="54"/>
      <c r="O72" s="54"/>
      <c r="P72" s="54"/>
      <c r="Q72" s="54"/>
      <c r="R72" s="54"/>
      <c r="S72" s="54"/>
      <c r="V72" s="55"/>
    </row>
    <row r="73" spans="1:33" ht="32.25" customHeight="1" x14ac:dyDescent="0.3">
      <c r="B73" s="307"/>
      <c r="C73" s="307"/>
      <c r="D73" s="307"/>
      <c r="E73" s="307"/>
      <c r="F73" s="307"/>
      <c r="G73" s="307"/>
      <c r="H73" s="307"/>
      <c r="I73" s="307"/>
      <c r="J73" s="54"/>
      <c r="K73" s="54"/>
      <c r="L73" s="54"/>
      <c r="M73" s="54"/>
      <c r="N73" s="54"/>
      <c r="O73" s="54"/>
      <c r="P73" s="54"/>
      <c r="Q73" s="54"/>
      <c r="R73" s="54"/>
      <c r="S73" s="54"/>
    </row>
    <row r="74" spans="1:33" ht="51.75" customHeight="1" x14ac:dyDescent="0.3">
      <c r="B74" s="307"/>
      <c r="C74" s="307"/>
      <c r="D74" s="307"/>
      <c r="E74" s="307"/>
      <c r="F74" s="307"/>
      <c r="G74" s="307"/>
      <c r="H74" s="307"/>
      <c r="I74" s="307"/>
      <c r="J74" s="54"/>
      <c r="K74" s="54"/>
      <c r="L74" s="54"/>
      <c r="M74" s="54"/>
      <c r="N74" s="54"/>
      <c r="O74" s="54"/>
      <c r="P74" s="54"/>
      <c r="Q74" s="54"/>
      <c r="R74" s="54"/>
      <c r="S74" s="54"/>
    </row>
    <row r="75" spans="1:33" ht="21.75" customHeight="1" x14ac:dyDescent="0.3">
      <c r="B75" s="305"/>
      <c r="C75" s="305"/>
      <c r="D75" s="305"/>
      <c r="E75" s="305"/>
      <c r="F75" s="305"/>
      <c r="G75" s="305"/>
      <c r="H75" s="305"/>
      <c r="I75" s="305"/>
      <c r="J75" s="53"/>
      <c r="K75" s="53"/>
      <c r="L75" s="53"/>
      <c r="M75" s="53"/>
      <c r="N75" s="53"/>
      <c r="O75" s="53"/>
      <c r="P75" s="53"/>
      <c r="Q75" s="53"/>
      <c r="R75" s="53"/>
      <c r="S75" s="53"/>
    </row>
    <row r="76" spans="1:33" ht="23.25" customHeight="1" x14ac:dyDescent="0.3"/>
    <row r="77" spans="1:33" ht="18.75" customHeight="1" x14ac:dyDescent="0.3">
      <c r="B77" s="306"/>
      <c r="C77" s="306"/>
      <c r="D77" s="306"/>
      <c r="E77" s="306"/>
      <c r="F77" s="306"/>
      <c r="G77" s="306"/>
      <c r="H77" s="306"/>
      <c r="I77" s="306"/>
      <c r="J77" s="52"/>
      <c r="K77" s="52"/>
      <c r="L77" s="52"/>
      <c r="M77" s="52"/>
      <c r="N77" s="52"/>
      <c r="O77" s="52"/>
      <c r="P77" s="52"/>
      <c r="Q77" s="52"/>
      <c r="R77" s="52"/>
      <c r="S77" s="52"/>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L20:O20"/>
    <mergeCell ref="P20:S20"/>
    <mergeCell ref="L21:M21"/>
    <mergeCell ref="N21:O21"/>
    <mergeCell ref="P21:Q21"/>
    <mergeCell ref="R21:S21"/>
    <mergeCell ref="B75:I75"/>
    <mergeCell ref="B77:I77"/>
    <mergeCell ref="B66:I66"/>
    <mergeCell ref="B68:I68"/>
    <mergeCell ref="B70:I70"/>
    <mergeCell ref="B72:I72"/>
    <mergeCell ref="B73:I73"/>
    <mergeCell ref="B74:I74"/>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6" sqref="A6"/>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 x14ac:dyDescent="0.35">
      <c r="AV6" s="12"/>
    </row>
    <row r="7" spans="1:48"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7.399999999999999"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x14ac:dyDescent="0.25">
      <c r="A9" s="189" t="s">
        <v>493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7.399999999999999"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row>
    <row r="12" spans="1:48" x14ac:dyDescent="0.25">
      <c r="A12" s="189" t="str">
        <f>'6.2. Паспорт фин осв ввод'!A11:AG11</f>
        <v xml:space="preserve">J_НСК/С/02                                   </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89" t="str">
        <f>'6.2. Паспорт фин осв ввод'!A14:AG14</f>
        <v>РП-3770 яч.8 - ПС "Кирзаводская яч.22 ф.11-294  замена участка кабельной линии -10кВ - 2км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328" t="s">
        <v>475</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486</v>
      </c>
      <c r="F22" s="334"/>
      <c r="G22" s="334"/>
      <c r="H22" s="334"/>
      <c r="I22" s="334"/>
      <c r="J22" s="334"/>
      <c r="K22" s="334"/>
      <c r="L22" s="335"/>
      <c r="M22" s="319" t="s">
        <v>50</v>
      </c>
      <c r="N22" s="319" t="s">
        <v>49</v>
      </c>
      <c r="O22" s="319" t="s">
        <v>48</v>
      </c>
      <c r="P22" s="314" t="s">
        <v>244</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133</v>
      </c>
      <c r="G23" s="315" t="s">
        <v>132</v>
      </c>
      <c r="H23" s="315" t="s">
        <v>131</v>
      </c>
      <c r="I23" s="317" t="s">
        <v>396</v>
      </c>
      <c r="J23" s="317" t="s">
        <v>397</v>
      </c>
      <c r="K23" s="317" t="s">
        <v>398</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45" t="s">
        <v>14</v>
      </c>
      <c r="AG24" s="145" t="s">
        <v>13</v>
      </c>
      <c r="AH24" s="146" t="s">
        <v>3</v>
      </c>
      <c r="AI24" s="146" t="s">
        <v>12</v>
      </c>
      <c r="AJ24" s="320"/>
      <c r="AK24" s="320"/>
      <c r="AL24" s="320"/>
      <c r="AM24" s="320"/>
      <c r="AN24" s="320"/>
      <c r="AO24" s="320"/>
      <c r="AP24" s="320"/>
      <c r="AQ24" s="338"/>
      <c r="AR24" s="314"/>
      <c r="AS24" s="314"/>
      <c r="AT24" s="314"/>
      <c r="AU24" s="314"/>
      <c r="AV24" s="323"/>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520</v>
      </c>
      <c r="L26" s="18">
        <v>0</v>
      </c>
      <c r="M26" s="176" t="s">
        <v>515</v>
      </c>
      <c r="N26" s="176" t="s">
        <v>526</v>
      </c>
      <c r="O26" s="17" t="s">
        <v>516</v>
      </c>
      <c r="P26" s="177">
        <v>8.64</v>
      </c>
      <c r="Q26" s="176" t="s">
        <v>521</v>
      </c>
      <c r="R26" s="177">
        <v>8.64</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A6" sqref="A6"/>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44" t="str">
        <f>'1. паспорт местоположение'!A5:C5</f>
        <v>Год раскрытия информации: 2026 год</v>
      </c>
      <c r="B5" s="344"/>
      <c r="C5" s="71"/>
      <c r="D5" s="71"/>
      <c r="E5" s="71"/>
      <c r="F5" s="71"/>
      <c r="G5" s="71"/>
      <c r="H5" s="71"/>
    </row>
    <row r="6" spans="1:8" ht="17.399999999999999" x14ac:dyDescent="0.3">
      <c r="A6" s="147"/>
      <c r="B6" s="147"/>
      <c r="C6" s="147"/>
      <c r="D6" s="147"/>
      <c r="E6" s="147"/>
      <c r="F6" s="147"/>
      <c r="G6" s="147"/>
      <c r="H6" s="147"/>
    </row>
    <row r="7" spans="1:8" ht="17.399999999999999" x14ac:dyDescent="0.3">
      <c r="A7" s="187" t="s">
        <v>10</v>
      </c>
      <c r="B7" s="187"/>
      <c r="C7" s="10"/>
      <c r="D7" s="10"/>
      <c r="E7" s="10"/>
      <c r="F7" s="10"/>
      <c r="G7" s="10"/>
      <c r="H7" s="10"/>
    </row>
    <row r="8" spans="1:8" ht="17.399999999999999" x14ac:dyDescent="0.3">
      <c r="A8" s="10"/>
      <c r="B8" s="10"/>
      <c r="C8" s="10"/>
      <c r="D8" s="10"/>
      <c r="E8" s="10"/>
      <c r="F8" s="10"/>
      <c r="G8" s="10"/>
      <c r="H8" s="10"/>
    </row>
    <row r="9" spans="1:8" x14ac:dyDescent="0.3">
      <c r="A9" s="345" t="s">
        <v>493</v>
      </c>
      <c r="B9" s="345"/>
      <c r="C9" s="7"/>
      <c r="D9" s="7"/>
      <c r="E9" s="7"/>
      <c r="F9" s="7"/>
      <c r="G9" s="7"/>
      <c r="H9" s="7"/>
    </row>
    <row r="10" spans="1:8" x14ac:dyDescent="0.3">
      <c r="A10" s="184" t="s">
        <v>9</v>
      </c>
      <c r="B10" s="184"/>
      <c r="C10" s="5"/>
      <c r="D10" s="5"/>
      <c r="E10" s="5"/>
      <c r="F10" s="5"/>
      <c r="G10" s="5"/>
      <c r="H10" s="5"/>
    </row>
    <row r="11" spans="1:8" ht="17.399999999999999" x14ac:dyDescent="0.3">
      <c r="A11" s="10"/>
      <c r="B11" s="10"/>
      <c r="C11" s="10"/>
      <c r="D11" s="10"/>
      <c r="E11" s="10"/>
      <c r="F11" s="10"/>
      <c r="G11" s="10"/>
      <c r="H11" s="10"/>
    </row>
    <row r="12" spans="1:8" ht="30.75" customHeight="1" x14ac:dyDescent="0.3">
      <c r="A12" s="189" t="str">
        <f>'7. Паспорт отчет о закупке'!A12:AV12</f>
        <v xml:space="preserve">J_НСК/С/02                                   </v>
      </c>
      <c r="B12" s="189"/>
      <c r="C12" s="7"/>
      <c r="D12" s="7"/>
      <c r="E12" s="7"/>
      <c r="F12" s="7"/>
      <c r="G12" s="7"/>
      <c r="H12" s="7"/>
    </row>
    <row r="13" spans="1:8" x14ac:dyDescent="0.3">
      <c r="A13" s="184" t="s">
        <v>8</v>
      </c>
      <c r="B13" s="184"/>
      <c r="C13" s="5"/>
      <c r="D13" s="5"/>
      <c r="E13" s="5"/>
      <c r="F13" s="5"/>
      <c r="G13" s="5"/>
      <c r="H13" s="5"/>
    </row>
    <row r="14" spans="1:8" ht="18" x14ac:dyDescent="0.3">
      <c r="A14" s="9"/>
      <c r="B14" s="9"/>
      <c r="C14" s="9"/>
      <c r="D14" s="9"/>
      <c r="E14" s="9"/>
      <c r="F14" s="9"/>
      <c r="G14" s="9"/>
      <c r="H14" s="9"/>
    </row>
    <row r="15" spans="1:8" ht="40.5" customHeight="1" x14ac:dyDescent="0.3">
      <c r="A15" s="190" t="str">
        <f>'7. Паспорт отчет о закупке'!A15:AV15</f>
        <v>РП-3770 яч.8 - ПС "Кирзаводская яч.22 ф.11-294  замена участка кабельной линии -10кВ - 2км</v>
      </c>
      <c r="B15" s="190"/>
      <c r="C15" s="7"/>
      <c r="D15" s="7"/>
      <c r="E15" s="7"/>
      <c r="F15" s="7"/>
      <c r="G15" s="7"/>
      <c r="H15" s="7"/>
    </row>
    <row r="16" spans="1:8" x14ac:dyDescent="0.3">
      <c r="A16" s="184" t="s">
        <v>7</v>
      </c>
      <c r="B16" s="184"/>
      <c r="C16" s="5"/>
      <c r="D16" s="5"/>
      <c r="E16" s="5"/>
      <c r="F16" s="5"/>
      <c r="G16" s="5"/>
      <c r="H16" s="5"/>
    </row>
    <row r="17" spans="1:2" x14ac:dyDescent="0.3">
      <c r="B17" s="117"/>
    </row>
    <row r="18" spans="1:2" ht="33.75" customHeight="1" x14ac:dyDescent="0.3">
      <c r="A18" s="342" t="s">
        <v>476</v>
      </c>
      <c r="B18" s="343"/>
    </row>
    <row r="19" spans="1:2" x14ac:dyDescent="0.3">
      <c r="B19" s="35"/>
    </row>
    <row r="20" spans="1:2" ht="16.2" thickBot="1" x14ac:dyDescent="0.35">
      <c r="B20" s="118"/>
    </row>
    <row r="21" spans="1:2" ht="16.2" thickBot="1" x14ac:dyDescent="0.35">
      <c r="A21" s="119" t="s">
        <v>347</v>
      </c>
      <c r="B21" s="120" t="s">
        <v>531</v>
      </c>
    </row>
    <row r="22" spans="1:2" ht="16.2" thickBot="1" x14ac:dyDescent="0.35">
      <c r="A22" s="119" t="s">
        <v>348</v>
      </c>
      <c r="B22" s="120" t="s">
        <v>532</v>
      </c>
    </row>
    <row r="23" spans="1:2" ht="16.2" thickBot="1" x14ac:dyDescent="0.35">
      <c r="A23" s="119" t="s">
        <v>326</v>
      </c>
      <c r="B23" s="121" t="s">
        <v>522</v>
      </c>
    </row>
    <row r="24" spans="1:2" ht="16.2" thickBot="1" x14ac:dyDescent="0.35">
      <c r="A24" s="119" t="s">
        <v>349</v>
      </c>
      <c r="B24" s="121" t="s">
        <v>498</v>
      </c>
    </row>
    <row r="25" spans="1:2" ht="16.2" thickBot="1" x14ac:dyDescent="0.35">
      <c r="A25" s="122" t="s">
        <v>350</v>
      </c>
      <c r="B25" s="120" t="s">
        <v>523</v>
      </c>
    </row>
    <row r="26" spans="1:2" ht="16.2" thickBot="1" x14ac:dyDescent="0.35">
      <c r="A26" s="123" t="s">
        <v>351</v>
      </c>
      <c r="B26" s="124" t="s">
        <v>524</v>
      </c>
    </row>
    <row r="27" spans="1:2" ht="16.2" thickBot="1" x14ac:dyDescent="0.35">
      <c r="A27" s="131" t="s">
        <v>518</v>
      </c>
      <c r="B27" s="126">
        <f>1.22*8.64</f>
        <v>10.540800000000001</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39" t="s">
        <v>519</v>
      </c>
    </row>
    <row r="57" spans="1:2" x14ac:dyDescent="0.3">
      <c r="A57" s="129" t="s">
        <v>372</v>
      </c>
      <c r="B57" s="340"/>
    </row>
    <row r="58" spans="1:2" x14ac:dyDescent="0.3">
      <c r="A58" s="129" t="s">
        <v>373</v>
      </c>
      <c r="B58" s="340"/>
    </row>
    <row r="59" spans="1:2" x14ac:dyDescent="0.3">
      <c r="A59" s="129" t="s">
        <v>374</v>
      </c>
      <c r="B59" s="340"/>
    </row>
    <row r="60" spans="1:2" x14ac:dyDescent="0.3">
      <c r="A60" s="129" t="s">
        <v>375</v>
      </c>
      <c r="B60" s="340"/>
    </row>
    <row r="61" spans="1:2" ht="16.2" thickBot="1" x14ac:dyDescent="0.35">
      <c r="A61" s="130" t="s">
        <v>376</v>
      </c>
      <c r="B61" s="341"/>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39" t="s">
        <v>498</v>
      </c>
    </row>
    <row r="74" spans="1:2" x14ac:dyDescent="0.3">
      <c r="A74" s="129" t="s">
        <v>388</v>
      </c>
      <c r="B74" s="340"/>
    </row>
    <row r="75" spans="1:2" x14ac:dyDescent="0.3">
      <c r="A75" s="129" t="s">
        <v>389</v>
      </c>
      <c r="B75" s="340"/>
    </row>
    <row r="76" spans="1:2" x14ac:dyDescent="0.3">
      <c r="A76" s="129" t="s">
        <v>390</v>
      </c>
      <c r="B76" s="340"/>
    </row>
    <row r="77" spans="1:2" x14ac:dyDescent="0.3">
      <c r="A77" s="129" t="s">
        <v>391</v>
      </c>
      <c r="B77" s="340"/>
    </row>
    <row r="78" spans="1:2" ht="16.2" thickBot="1" x14ac:dyDescent="0.35">
      <c r="A78" s="138" t="s">
        <v>392</v>
      </c>
      <c r="B78" s="341"/>
    </row>
    <row r="81" spans="1:2" x14ac:dyDescent="0.3">
      <c r="A81" s="139"/>
      <c r="B81" s="140"/>
    </row>
    <row r="82" spans="1:2" x14ac:dyDescent="0.3">
      <c r="B82" s="141"/>
    </row>
    <row r="83" spans="1:2" x14ac:dyDescent="0.3">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2026-03-30T07:49:44Z</dcterms:modified>
</cp:coreProperties>
</file>